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8"/>
  <workbookPr/>
  <mc:AlternateContent xmlns:mc="http://schemas.openxmlformats.org/markup-compatibility/2006">
    <mc:Choice Requires="x15">
      <x15ac:absPath xmlns:x15ac="http://schemas.microsoft.com/office/spreadsheetml/2010/11/ac" url="/Users/tomohirosasanami/Documents/研究所/アマモ/JBE/申請書/"/>
    </mc:Choice>
  </mc:AlternateContent>
  <xr:revisionPtr revIDLastSave="0" documentId="13_ncr:1_{65BE24D1-CC7E-3B4C-8ACA-C27097B913F2}" xr6:coauthVersionLast="47" xr6:coauthVersionMax="47" xr10:uidLastSave="{00000000-0000-0000-0000-000000000000}"/>
  <bookViews>
    <workbookView xWindow="-33920" yWindow="1100" windowWidth="32320" windowHeight="19640" xr2:uid="{00000000-000D-0000-FFFF-FFFF00000000}"/>
  </bookViews>
  <sheets>
    <sheet name="乾燥重量の測定値" sheetId="13" r:id="rId1"/>
    <sheet name="吸収量の計算" sheetId="1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14" roundtripDataChecksum="sQexT96YCgWxOFLK5b2ubmE4a9SzlwTNCkTqyXbVUVg="/>
    </ext>
  </extLst>
</workbook>
</file>

<file path=xl/calcChain.xml><?xml version="1.0" encoding="utf-8"?>
<calcChain xmlns="http://schemas.openxmlformats.org/spreadsheetml/2006/main">
  <c r="S20" i="1" l="1"/>
  <c r="M20" i="1"/>
  <c r="N20" i="1"/>
  <c r="O20" i="1"/>
  <c r="P20" i="1"/>
  <c r="Q20" i="1"/>
  <c r="R20" i="1"/>
  <c r="L20" i="1"/>
  <c r="C4" i="13"/>
  <c r="C5" i="13"/>
  <c r="C6" i="13"/>
  <c r="B7" i="13"/>
  <c r="B8" i="13"/>
  <c r="C11" i="13"/>
  <c r="C12" i="13"/>
  <c r="C13" i="13"/>
  <c r="B14" i="13"/>
  <c r="B15" i="13"/>
  <c r="B16" i="13" s="1"/>
  <c r="C18" i="13"/>
  <c r="C19" i="13"/>
  <c r="C20" i="13"/>
  <c r="B21" i="13"/>
  <c r="B22" i="13"/>
  <c r="B23" i="13" s="1"/>
  <c r="C25" i="13"/>
  <c r="C26" i="13"/>
  <c r="C27" i="13"/>
  <c r="B28" i="13"/>
  <c r="B29" i="13"/>
  <c r="C32" i="13"/>
  <c r="C33" i="13"/>
  <c r="C34" i="13"/>
  <c r="B35" i="13"/>
  <c r="B36" i="13"/>
  <c r="B30" i="13" l="1"/>
  <c r="C15" i="13"/>
  <c r="B9" i="13"/>
  <c r="B37" i="13"/>
  <c r="C22" i="13"/>
  <c r="C35" i="13"/>
  <c r="C36" i="13"/>
  <c r="C8" i="13"/>
  <c r="C29" i="13"/>
  <c r="C21" i="13"/>
  <c r="C14" i="13"/>
  <c r="C7" i="13"/>
  <c r="C28" i="13"/>
  <c r="R13" i="1" l="1"/>
  <c r="Q13" i="1"/>
  <c r="P13" i="1"/>
  <c r="O13" i="1"/>
  <c r="N13" i="1"/>
  <c r="M13" i="1"/>
  <c r="L13" i="1"/>
  <c r="R11" i="1"/>
  <c r="R19" i="1" s="1"/>
  <c r="Q11" i="1"/>
  <c r="P11" i="1"/>
  <c r="O11" i="1"/>
  <c r="N11" i="1"/>
  <c r="M11" i="1"/>
  <c r="L11" i="1"/>
  <c r="R10" i="1"/>
  <c r="Q10" i="1"/>
  <c r="P10" i="1"/>
  <c r="O10" i="1"/>
  <c r="N10" i="1"/>
  <c r="M10" i="1"/>
  <c r="L10" i="1"/>
  <c r="S6" i="1"/>
  <c r="S5" i="1"/>
  <c r="Q19" i="1" l="1"/>
  <c r="L19" i="1"/>
  <c r="S10" i="1"/>
  <c r="M19" i="1"/>
  <c r="N19" i="1"/>
  <c r="O19" i="1"/>
  <c r="P19" i="1"/>
  <c r="S11" i="1"/>
  <c r="S19" i="1" l="1"/>
</calcChain>
</file>

<file path=xl/sharedStrings.xml><?xml version="1.0" encoding="utf-8"?>
<sst xmlns="http://schemas.openxmlformats.org/spreadsheetml/2006/main" count="62" uniqueCount="34">
  <si>
    <t>合計[m^2]</t>
  </si>
  <si>
    <t>総面積</t>
  </si>
  <si>
    <t>合計</t>
  </si>
  <si>
    <t>総面積[ha]</t>
  </si>
  <si>
    <t>換算乾燥重量[g/m2]</t>
  </si>
  <si>
    <t>Pc炭素含有比</t>
  </si>
  <si>
    <t>Rb P/B比</t>
  </si>
  <si>
    <t>残存係数①</t>
  </si>
  <si>
    <t>残存係数②</t>
  </si>
  <si>
    <t>Ce 付着藻類を想定</t>
  </si>
  <si>
    <t>CV</t>
    <phoneticPr fontId="6"/>
  </si>
  <si>
    <t>SD</t>
    <phoneticPr fontId="6"/>
  </si>
  <si>
    <t>AV</t>
    <phoneticPr fontId="6"/>
  </si>
  <si>
    <t>舘山寺</t>
    <rPh sb="0" eb="3">
      <t xml:space="preserve">カンザンジ </t>
    </rPh>
    <phoneticPr fontId="6"/>
  </si>
  <si>
    <t>舘山寺</t>
    <rPh sb="0" eb="1">
      <t xml:space="preserve">カンザンジ </t>
    </rPh>
    <phoneticPr fontId="6"/>
  </si>
  <si>
    <t>村櫛西</t>
    <rPh sb="0" eb="2">
      <t xml:space="preserve">ムラクシ </t>
    </rPh>
    <rPh sb="2" eb="3">
      <t xml:space="preserve">ニシ </t>
    </rPh>
    <phoneticPr fontId="6"/>
  </si>
  <si>
    <t>ぜぜら</t>
    <phoneticPr fontId="6"/>
  </si>
  <si>
    <t>鷲津</t>
    <phoneticPr fontId="6"/>
  </si>
  <si>
    <t>砂利場</t>
    <phoneticPr fontId="6"/>
  </si>
  <si>
    <t>換算乾燥重量（g/m2）</t>
    <rPh sb="0" eb="2">
      <t xml:space="preserve">カンサン </t>
    </rPh>
    <rPh sb="2" eb="6">
      <t xml:space="preserve">カンソウジュウリョウ </t>
    </rPh>
    <phoneticPr fontId="6"/>
  </si>
  <si>
    <t>乾燥重量 (g)</t>
    <phoneticPr fontId="6"/>
  </si>
  <si>
    <t>地点</t>
  </si>
  <si>
    <t>乾燥重量[ton/ha]</t>
    <phoneticPr fontId="3"/>
  </si>
  <si>
    <t>総CO2吸収量[ton]</t>
    <rPh sb="0" eb="1">
      <t xml:space="preserve">ソウ </t>
    </rPh>
    <phoneticPr fontId="3"/>
  </si>
  <si>
    <r>
      <t>CO2</t>
    </r>
    <r>
      <rPr>
        <sz val="11"/>
        <color theme="1"/>
        <rFont val="游ゴシック Regular"/>
        <charset val="128"/>
      </rPr>
      <t>吸収量[ton/ha]</t>
    </r>
    <phoneticPr fontId="3"/>
  </si>
  <si>
    <t>実勢面積</t>
    <rPh sb="0" eb="2">
      <t xml:space="preserve">ジッセイ </t>
    </rPh>
    <phoneticPr fontId="3"/>
  </si>
  <si>
    <t>項目1_砂利場</t>
    <rPh sb="0" eb="2">
      <t xml:space="preserve">コウモク </t>
    </rPh>
    <rPh sb="4" eb="7">
      <t>ジャリバ</t>
    </rPh>
    <phoneticPr fontId="3"/>
  </si>
  <si>
    <t>項目2_舘山寺</t>
    <rPh sb="0" eb="2">
      <t xml:space="preserve">コウモク </t>
    </rPh>
    <phoneticPr fontId="3"/>
  </si>
  <si>
    <t>項目3_ぜぜら</t>
    <rPh sb="0" eb="2">
      <t xml:space="preserve">コウモク </t>
    </rPh>
    <phoneticPr fontId="3"/>
  </si>
  <si>
    <t>項目4_村櫛西（南）</t>
    <rPh sb="0" eb="2">
      <t xml:space="preserve">コウモク </t>
    </rPh>
    <rPh sb="6" eb="7">
      <t>ニシ</t>
    </rPh>
    <rPh sb="8" eb="9">
      <t>ミナミ</t>
    </rPh>
    <phoneticPr fontId="3"/>
  </si>
  <si>
    <t>項目5_村櫛西（北）</t>
    <rPh sb="0" eb="2">
      <t xml:space="preserve">コウモク </t>
    </rPh>
    <rPh sb="6" eb="7">
      <t>ニシ</t>
    </rPh>
    <rPh sb="8" eb="9">
      <t>キタ</t>
    </rPh>
    <phoneticPr fontId="3"/>
  </si>
  <si>
    <t>項目6_鷲津(東)</t>
    <rPh sb="0" eb="2">
      <t xml:space="preserve">コウモク </t>
    </rPh>
    <rPh sb="7" eb="8">
      <t>ヒガシ</t>
    </rPh>
    <phoneticPr fontId="3"/>
  </si>
  <si>
    <t>項目7_鷲津(西)</t>
    <rPh sb="0" eb="2">
      <t xml:space="preserve">コウモク </t>
    </rPh>
    <rPh sb="7" eb="8">
      <t>ニシ</t>
    </rPh>
    <phoneticPr fontId="3"/>
  </si>
  <si>
    <t>実勢面積[ha]</t>
    <rPh sb="0" eb="2">
      <t xml:space="preserve">ジッセイ 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</si>
</sst>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theme="1"/>
      <name val="Calibri"/>
      <scheme val="minor"/>
    </font>
    <font>
      <sz val="11"/>
      <color theme="1"/>
      <name val="游ゴシック"/>
      <family val="3"/>
      <charset val="128"/>
    </font>
    <font>
      <sz val="11"/>
      <color rgb="FF000000"/>
      <name val="游ゴシック"/>
      <family val="3"/>
      <charset val="128"/>
    </font>
    <font>
      <sz val="6"/>
      <name val="Calibri"/>
      <family val="3"/>
      <charset val="128"/>
      <scheme val="minor"/>
    </font>
    <font>
      <sz val="12"/>
      <color theme="1"/>
      <name val="Calibri"/>
      <family val="2"/>
      <charset val="128"/>
      <scheme val="minor"/>
    </font>
    <font>
      <sz val="12"/>
      <color theme="1"/>
      <name val="Calibri"/>
      <family val="3"/>
      <charset val="128"/>
      <scheme val="minor"/>
    </font>
    <font>
      <sz val="6"/>
      <name val="Calibri"/>
      <family val="2"/>
      <charset val="128"/>
      <scheme val="minor"/>
    </font>
    <font>
      <sz val="12"/>
      <color rgb="FF000000"/>
      <name val="Calibri"/>
      <family val="3"/>
      <charset val="128"/>
      <scheme val="minor"/>
    </font>
    <font>
      <sz val="11"/>
      <color theme="1"/>
      <name val="游ゴシック Regular"/>
      <family val="3"/>
      <charset val="128"/>
    </font>
    <font>
      <sz val="11"/>
      <color theme="1"/>
      <name val="游ゴシック Regular"/>
      <charset val="128"/>
    </font>
  </fonts>
  <fills count="6">
    <fill>
      <patternFill patternType="none"/>
    </fill>
    <fill>
      <patternFill patternType="gray125"/>
    </fill>
    <fill>
      <patternFill patternType="solid">
        <fgColor rgb="FFDEEAF6"/>
        <bgColor rgb="FFDEEAF6"/>
      </patternFill>
    </fill>
    <fill>
      <patternFill patternType="solid">
        <fgColor rgb="FFFFFF00"/>
        <bgColor rgb="FFFFFF00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">
    <xf numFmtId="0" fontId="0" fillId="0" borderId="0"/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</cellStyleXfs>
  <cellXfs count="23">
    <xf numFmtId="0" fontId="0" fillId="0" borderId="0" xfId="0"/>
    <xf numFmtId="0" fontId="1" fillId="0" borderId="1" xfId="0" applyFont="1" applyBorder="1"/>
    <xf numFmtId="0" fontId="1" fillId="2" borderId="1" xfId="0" applyFont="1" applyFill="1" applyBorder="1"/>
    <xf numFmtId="0" fontId="2" fillId="2" borderId="1" xfId="0" applyFont="1" applyFill="1" applyBorder="1" applyAlignment="1">
      <alignment vertical="center"/>
    </xf>
    <xf numFmtId="0" fontId="1" fillId="0" borderId="0" xfId="0" applyFont="1"/>
    <xf numFmtId="0" fontId="4" fillId="0" borderId="0" xfId="1">
      <alignment vertical="center"/>
    </xf>
    <xf numFmtId="0" fontId="5" fillId="0" borderId="2" xfId="1" applyFont="1" applyBorder="1">
      <alignment vertical="center"/>
    </xf>
    <xf numFmtId="0" fontId="4" fillId="0" borderId="2" xfId="1" applyBorder="1">
      <alignment vertical="center"/>
    </xf>
    <xf numFmtId="56" fontId="4" fillId="0" borderId="0" xfId="1" applyNumberFormat="1">
      <alignment vertical="center"/>
    </xf>
    <xf numFmtId="0" fontId="7" fillId="0" borderId="0" xfId="1" applyFont="1">
      <alignment vertical="center"/>
    </xf>
    <xf numFmtId="0" fontId="7" fillId="0" borderId="2" xfId="1" applyFont="1" applyBorder="1">
      <alignment vertical="center"/>
    </xf>
    <xf numFmtId="38" fontId="0" fillId="0" borderId="0" xfId="2" applyFont="1">
      <alignment vertical="center"/>
    </xf>
    <xf numFmtId="0" fontId="5" fillId="0" borderId="0" xfId="1" applyFont="1">
      <alignment vertical="center"/>
    </xf>
    <xf numFmtId="56" fontId="7" fillId="0" borderId="0" xfId="1" applyNumberFormat="1" applyFont="1">
      <alignment vertical="center"/>
    </xf>
    <xf numFmtId="0" fontId="7" fillId="0" borderId="2" xfId="1" applyFont="1" applyBorder="1" applyAlignment="1">
      <alignment horizontal="center" vertical="center"/>
    </xf>
    <xf numFmtId="56" fontId="5" fillId="0" borderId="0" xfId="1" applyNumberFormat="1" applyFont="1">
      <alignment vertical="center"/>
    </xf>
    <xf numFmtId="0" fontId="1" fillId="5" borderId="1" xfId="0" applyFont="1" applyFill="1" applyBorder="1"/>
    <xf numFmtId="0" fontId="5" fillId="0" borderId="4" xfId="1" applyFont="1" applyBorder="1">
      <alignment vertical="center"/>
    </xf>
    <xf numFmtId="0" fontId="7" fillId="4" borderId="3" xfId="1" applyFont="1" applyFill="1" applyBorder="1">
      <alignment vertical="center"/>
    </xf>
    <xf numFmtId="0" fontId="1" fillId="2" borderId="5" xfId="0" applyFont="1" applyFill="1" applyBorder="1"/>
    <xf numFmtId="0" fontId="1" fillId="3" borderId="5" xfId="0" applyFont="1" applyFill="1" applyBorder="1"/>
    <xf numFmtId="0" fontId="8" fillId="5" borderId="2" xfId="0" applyFont="1" applyFill="1" applyBorder="1"/>
    <xf numFmtId="0" fontId="9" fillId="4" borderId="2" xfId="0" applyFont="1" applyFill="1" applyBorder="1"/>
  </cellXfs>
  <cellStyles count="3">
    <cellStyle name="桁区切り 2" xfId="2" xr:uid="{F9427689-1D49-4009-BB2C-D576BE8B7235}"/>
    <cellStyle name="標準" xfId="0" builtinId="0"/>
    <cellStyle name="標準 2" xfId="1" xr:uid="{A84D20CC-B169-43AB-9B53-75DA0226998D}"/>
  </cellStyles>
  <dxfs count="0"/>
  <tableStyles count="0" defaultTableStyle="TableStyleMedium2" defaultPivotStyle="PivotStyleLight16"/>
  <colors>
    <mruColors>
      <color rgb="FFFF0000"/>
      <color rgb="FF7030A0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8" Type="http://schemas.openxmlformats.org/officeDocument/2006/relationships/calcChain" Target="calcChain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15" Type="http://schemas.openxmlformats.org/officeDocument/2006/relationships/theme" Target="theme/theme1.xml"/><Relationship Id="rId14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51</xdr:row>
      <xdr:rowOff>0</xdr:rowOff>
    </xdr:from>
    <xdr:to>
      <xdr:col>3</xdr:col>
      <xdr:colOff>0</xdr:colOff>
      <xdr:row>52</xdr:row>
      <xdr:rowOff>178832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278D5754-76CD-BB52-E368-9A6A9715FE2D}"/>
            </a:ext>
          </a:extLst>
        </xdr:cNvPr>
        <xdr:cNvSpPr txBox="1"/>
      </xdr:nvSpPr>
      <xdr:spPr>
        <a:xfrm>
          <a:off x="3782786" y="11865429"/>
          <a:ext cx="1800493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乾燥重量の測定</a:t>
          </a:r>
        </a:p>
      </xdr:txBody>
    </xdr:sp>
    <xdr:clientData/>
  </xdr:twoCellAnchor>
  <xdr:twoCellAnchor>
    <xdr:from>
      <xdr:col>2</xdr:col>
      <xdr:colOff>99604</xdr:colOff>
      <xdr:row>53</xdr:row>
      <xdr:rowOff>82518</xdr:rowOff>
    </xdr:from>
    <xdr:to>
      <xdr:col>3</xdr:col>
      <xdr:colOff>0</xdr:colOff>
      <xdr:row>64</xdr:row>
      <xdr:rowOff>110676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4FE2C73A-49CA-F98C-8EE4-08937D55C393}"/>
            </a:ext>
          </a:extLst>
        </xdr:cNvPr>
        <xdr:cNvSpPr txBox="1"/>
      </xdr:nvSpPr>
      <xdr:spPr>
        <a:xfrm>
          <a:off x="3882390" y="12328947"/>
          <a:ext cx="3401778" cy="2123658"/>
        </a:xfrm>
        <a:prstGeom prst="rect">
          <a:avLst/>
        </a:prstGeom>
        <a:noFill/>
        <a:ln>
          <a:solidFill>
            <a:srgbClr val="0070C0"/>
          </a:solidFill>
        </a:ln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測定地域（地図）の湖底に潜水し（写真１）、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アマモが生育する場所（被度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100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％）に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30cm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方形枠</a:t>
          </a:r>
          <a:r>
            <a:rPr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（写真２）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を設置し</a:t>
          </a:r>
          <a:r>
            <a:rPr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た。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枠内のアマモをすべて採取した。付着物を可能な限り除去し、流水で一晩洗浄した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(</a:t>
          </a:r>
          <a:r>
            <a:rPr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写真３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)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。その後、電気乾燥機（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DSJ-7-3A, 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静岡製機株式会社</a:t>
          </a:r>
          <a:r>
            <a:rPr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、写真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4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）にて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70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℃、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72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時間乾燥させ、</a:t>
          </a:r>
          <a:r>
            <a:rPr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乾燥物を得た（写真４）。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電子天秤（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PG40002-S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、メトラートレド</a:t>
          </a:r>
          <a:r>
            <a:rPr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、写真５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）で重量を測定した。アマモサンプルは各場所からそれぞれ</a:t>
          </a:r>
          <a:r>
            <a:rPr lang="en-US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3</a:t>
          </a:r>
          <a:r>
            <a:rPr lang="ja-JP" altLang="ja-JP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箇所づつ採集し、乾燥重量値は平均値を使用した。</a:t>
          </a:r>
        </a:p>
      </xdr:txBody>
    </xdr:sp>
    <xdr:clientData/>
  </xdr:twoCellAnchor>
  <xdr:twoCellAnchor editAs="oneCell">
    <xdr:from>
      <xdr:col>2</xdr:col>
      <xdr:colOff>201616</xdr:colOff>
      <xdr:row>65</xdr:row>
      <xdr:rowOff>33034</xdr:rowOff>
    </xdr:from>
    <xdr:to>
      <xdr:col>3</xdr:col>
      <xdr:colOff>777431</xdr:colOff>
      <xdr:row>73</xdr:row>
      <xdr:rowOff>145128</xdr:rowOff>
    </xdr:to>
    <xdr:pic>
      <xdr:nvPicPr>
        <xdr:cNvPr id="6" name="図 5" descr="ボートに乗っている人たち&#10;&#10;AI 生成コンテンツは誤りを含む可能性があります。">
          <a:extLst>
            <a:ext uri="{FF2B5EF4-FFF2-40B4-BE49-F238E27FC236}">
              <a16:creationId xmlns:a16="http://schemas.microsoft.com/office/drawing/2014/main" id="{82988049-257D-2161-3828-10714B846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4402" y="14565463"/>
          <a:ext cx="2181458" cy="1636094"/>
        </a:xfrm>
        <a:prstGeom prst="rect">
          <a:avLst/>
        </a:prstGeom>
      </xdr:spPr>
    </xdr:pic>
    <xdr:clientData/>
  </xdr:twoCellAnchor>
  <xdr:twoCellAnchor>
    <xdr:from>
      <xdr:col>2</xdr:col>
      <xdr:colOff>846486</xdr:colOff>
      <xdr:row>74</xdr:row>
      <xdr:rowOff>48814</xdr:rowOff>
    </xdr:from>
    <xdr:to>
      <xdr:col>2</xdr:col>
      <xdr:colOff>1492817</xdr:colOff>
      <xdr:row>75</xdr:row>
      <xdr:rowOff>135313</xdr:rowOff>
    </xdr:to>
    <xdr:sp macro="" textlink="">
      <xdr:nvSpPr>
        <xdr:cNvPr id="7" name="テキスト ボックス 7">
          <a:extLst>
            <a:ext uri="{FF2B5EF4-FFF2-40B4-BE49-F238E27FC236}">
              <a16:creationId xmlns:a16="http://schemas.microsoft.com/office/drawing/2014/main" id="{624829E0-31D2-5A7F-E832-3C537FF1D9CC}"/>
            </a:ext>
          </a:extLst>
        </xdr:cNvPr>
        <xdr:cNvSpPr txBox="1"/>
      </xdr:nvSpPr>
      <xdr:spPr>
        <a:xfrm>
          <a:off x="4629272" y="16295743"/>
          <a:ext cx="64633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写真１</a:t>
          </a:r>
        </a:p>
      </xdr:txBody>
    </xdr:sp>
    <xdr:clientData/>
  </xdr:twoCellAnchor>
  <xdr:twoCellAnchor editAs="oneCell">
    <xdr:from>
      <xdr:col>3</xdr:col>
      <xdr:colOff>0</xdr:colOff>
      <xdr:row>65</xdr:row>
      <xdr:rowOff>15914</xdr:rowOff>
    </xdr:from>
    <xdr:to>
      <xdr:col>5</xdr:col>
      <xdr:colOff>509323</xdr:colOff>
      <xdr:row>73</xdr:row>
      <xdr:rowOff>145128</xdr:rowOff>
    </xdr:to>
    <xdr:pic>
      <xdr:nvPicPr>
        <xdr:cNvPr id="8" name="図 7" descr="ドアのノブ&#10;&#10;AI 生成コンテンツは誤りを含む可能性があります。">
          <a:extLst>
            <a:ext uri="{FF2B5EF4-FFF2-40B4-BE49-F238E27FC236}">
              <a16:creationId xmlns:a16="http://schemas.microsoft.com/office/drawing/2014/main" id="{B7A42968-6525-CDDE-E9FF-A105A7F04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0800000" flipV="1">
          <a:off x="6254643" y="14548343"/>
          <a:ext cx="2204284" cy="1653214"/>
        </a:xfrm>
        <a:prstGeom prst="rect">
          <a:avLst/>
        </a:prstGeom>
      </xdr:spPr>
    </xdr:pic>
    <xdr:clientData/>
  </xdr:twoCellAnchor>
  <xdr:twoCellAnchor editAs="oneCell">
    <xdr:from>
      <xdr:col>2</xdr:col>
      <xdr:colOff>201615</xdr:colOff>
      <xdr:row>75</xdr:row>
      <xdr:rowOff>135313</xdr:rowOff>
    </xdr:from>
    <xdr:to>
      <xdr:col>3</xdr:col>
      <xdr:colOff>777431</xdr:colOff>
      <xdr:row>84</xdr:row>
      <xdr:rowOff>56907</xdr:rowOff>
    </xdr:to>
    <xdr:pic>
      <xdr:nvPicPr>
        <xdr:cNvPr id="10" name="図 9" descr="料理の材料&#10;&#10;AI 生成コンテンツは誤りを含む可能性があります。">
          <a:extLst>
            <a:ext uri="{FF2B5EF4-FFF2-40B4-BE49-F238E27FC236}">
              <a16:creationId xmlns:a16="http://schemas.microsoft.com/office/drawing/2014/main" id="{065937D6-8957-D8C3-12E9-3964257D2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4401" y="16572742"/>
          <a:ext cx="2181459" cy="1636094"/>
        </a:xfrm>
        <a:prstGeom prst="rect">
          <a:avLst/>
        </a:prstGeom>
      </xdr:spPr>
    </xdr:pic>
    <xdr:clientData/>
  </xdr:twoCellAnchor>
  <xdr:twoCellAnchor>
    <xdr:from>
      <xdr:col>2</xdr:col>
      <xdr:colOff>846486</xdr:colOff>
      <xdr:row>84</xdr:row>
      <xdr:rowOff>116803</xdr:rowOff>
    </xdr:from>
    <xdr:to>
      <xdr:col>2</xdr:col>
      <xdr:colOff>1492817</xdr:colOff>
      <xdr:row>86</xdr:row>
      <xdr:rowOff>12802</xdr:rowOff>
    </xdr:to>
    <xdr:sp macro="" textlink="">
      <xdr:nvSpPr>
        <xdr:cNvPr id="11" name="テキスト ボックス 15">
          <a:extLst>
            <a:ext uri="{FF2B5EF4-FFF2-40B4-BE49-F238E27FC236}">
              <a16:creationId xmlns:a16="http://schemas.microsoft.com/office/drawing/2014/main" id="{F1228831-343F-D363-DADB-479DAA7273CA}"/>
            </a:ext>
          </a:extLst>
        </xdr:cNvPr>
        <xdr:cNvSpPr txBox="1"/>
      </xdr:nvSpPr>
      <xdr:spPr>
        <a:xfrm>
          <a:off x="4629272" y="18268732"/>
          <a:ext cx="64633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200">
              <a:latin typeface="Hiragino Kaku Gothic Pro W3" panose="020B0300000000000000" pitchFamily="34" charset="-128"/>
              <a:ea typeface="Hiragino Kaku Gothic Pro W3" panose="020B0300000000000000" pitchFamily="34" charset="-128"/>
            </a:rPr>
            <a:t>写真４</a:t>
          </a:r>
        </a:p>
      </xdr:txBody>
    </xdr:sp>
    <xdr:clientData/>
  </xdr:twoCellAnchor>
  <xdr:twoCellAnchor editAs="oneCell">
    <xdr:from>
      <xdr:col>3</xdr:col>
      <xdr:colOff>0</xdr:colOff>
      <xdr:row>67</xdr:row>
      <xdr:rowOff>46363</xdr:rowOff>
    </xdr:from>
    <xdr:to>
      <xdr:col>5</xdr:col>
      <xdr:colOff>134890</xdr:colOff>
      <xdr:row>80</xdr:row>
      <xdr:rowOff>53393</xdr:rowOff>
    </xdr:to>
    <xdr:pic>
      <xdr:nvPicPr>
        <xdr:cNvPr id="12" name="図 11" descr="店の入り口のドア&#10;&#10;AI 生成コンテンツは誤りを含む可能性があります。">
          <a:extLst>
            <a:ext uri="{FF2B5EF4-FFF2-40B4-BE49-F238E27FC236}">
              <a16:creationId xmlns:a16="http://schemas.microsoft.com/office/drawing/2014/main" id="{29F40589-5BFD-45D2-EDAF-9DEE15583F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10360477" y="15270233"/>
          <a:ext cx="2483530" cy="186264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67</xdr:row>
      <xdr:rowOff>65271</xdr:rowOff>
    </xdr:from>
    <xdr:to>
      <xdr:col>4</xdr:col>
      <xdr:colOff>843858</xdr:colOff>
      <xdr:row>80</xdr:row>
      <xdr:rowOff>72302</xdr:rowOff>
    </xdr:to>
    <xdr:pic>
      <xdr:nvPicPr>
        <xdr:cNvPr id="14" name="図 13" descr="壁に貼ってある数種類の野菜&#10;&#10;AI 生成コンテンツは誤りを含む可能性があります。">
          <a:extLst>
            <a:ext uri="{FF2B5EF4-FFF2-40B4-BE49-F238E27FC236}">
              <a16:creationId xmlns:a16="http://schemas.microsoft.com/office/drawing/2014/main" id="{08C53237-7F66-2CAA-A1CA-A004212D5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8319041" y="15289141"/>
          <a:ext cx="2483531" cy="186264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75</xdr:row>
      <xdr:rowOff>135313</xdr:rowOff>
    </xdr:from>
    <xdr:to>
      <xdr:col>5</xdr:col>
      <xdr:colOff>509324</xdr:colOff>
      <xdr:row>84</xdr:row>
      <xdr:rowOff>74027</xdr:rowOff>
    </xdr:to>
    <xdr:pic>
      <xdr:nvPicPr>
        <xdr:cNvPr id="16" name="図 15" descr="トレイの上にある料理&#10;&#10;AI 生成コンテンツは誤りを含む可能性があります。">
          <a:extLst>
            <a:ext uri="{FF2B5EF4-FFF2-40B4-BE49-F238E27FC236}">
              <a16:creationId xmlns:a16="http://schemas.microsoft.com/office/drawing/2014/main" id="{99B3EBED-824F-0A8B-6415-4F2F0E8DA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21981" y="17008170"/>
          <a:ext cx="2209729" cy="1702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133350</xdr:colOff>
      <xdr:row>10</xdr:row>
      <xdr:rowOff>142875</xdr:rowOff>
    </xdr:from>
    <xdr:ext cx="5638094" cy="825827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33350" y="2400653"/>
          <a:ext cx="5638094" cy="825827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ja-JP" alt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　　　</a:t>
          </a: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実勢面積[m2]   ＝（黄色の１ピクセルの面積）×（黄色ピクセルの数）×0.17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   　　　　　　　</a:t>
          </a:r>
          <a:r>
            <a:rPr lang="ja-JP" alt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　</a:t>
          </a: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　＋（橙色の１ピクセルの面積）×（橙色ピクセルの数）×0.50</a:t>
          </a:r>
          <a:endParaRPr sz="11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   　　　　　　　　　＋（赤色の１ピクセルの面積）×（赤色ピクセルの数）×0.83</a:t>
          </a:r>
          <a:endParaRPr sz="11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   　　　　　　　　　＋（紫色の１ピクセルの面積）×（紫色ピクセルの数）×1.00</a:t>
          </a:r>
          <a:endParaRPr sz="1100"/>
        </a:p>
      </xdr:txBody>
    </xdr:sp>
    <xdr:clientData fLocksWithSheet="0"/>
  </xdr:oneCellAnchor>
  <xdr:oneCellAnchor>
    <xdr:from>
      <xdr:col>0</xdr:col>
      <xdr:colOff>472722</xdr:colOff>
      <xdr:row>6</xdr:row>
      <xdr:rowOff>81803</xdr:rowOff>
    </xdr:from>
    <xdr:ext cx="5009445" cy="825827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472722" y="1436470"/>
          <a:ext cx="5009445" cy="825827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総面積[m2]＝（黄色の１ピクセルの面積）×（黄色ピクセルの数）</a:t>
          </a:r>
          <a:endParaRPr sz="11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　　　　    ＋（橙色の１ピクセルの面積）×（橙色ピクセルの数）</a:t>
          </a:r>
          <a:endParaRPr sz="11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　　　　    ＋（赤色の１ピクセルの面積）×（赤色ピクセルの数）</a:t>
          </a:r>
          <a:endParaRPr sz="11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　　　　    ＋（紫色の１ピクセルの面積）×（紫色ピクセルの数）</a:t>
          </a:r>
          <a:endParaRPr sz="1100"/>
        </a:p>
      </xdr:txBody>
    </xdr:sp>
    <xdr:clientData fLocksWithSheet="0"/>
  </xdr:oneCellAnchor>
  <xdr:oneCellAnchor>
    <xdr:from>
      <xdr:col>0</xdr:col>
      <xdr:colOff>152400</xdr:colOff>
      <xdr:row>6</xdr:row>
      <xdr:rowOff>0</xdr:rowOff>
    </xdr:from>
    <xdr:ext cx="5387788" cy="1000125"/>
    <xdr:sp macro="" textlink="">
      <xdr:nvSpPr>
        <xdr:cNvPr id="5" name="Shape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152400" y="1344706"/>
          <a:ext cx="5387788" cy="1000125"/>
        </a:xfrm>
        <a:prstGeom prst="wedgeRectCallout">
          <a:avLst>
            <a:gd name="adj1" fmla="val 55160"/>
            <a:gd name="adj2" fmla="val 29277"/>
          </a:avLst>
        </a:prstGeom>
        <a:noFill/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0</xdr:col>
      <xdr:colOff>133350</xdr:colOff>
      <xdr:row>10</xdr:row>
      <xdr:rowOff>133350</xdr:rowOff>
    </xdr:from>
    <xdr:ext cx="5379944" cy="990600"/>
    <xdr:sp macro="" textlink="">
      <xdr:nvSpPr>
        <xdr:cNvPr id="6" name="Shape 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133350" y="2374526"/>
          <a:ext cx="5379944" cy="990600"/>
        </a:xfrm>
        <a:prstGeom prst="wedgeRectCallout">
          <a:avLst>
            <a:gd name="adj1" fmla="val 55800"/>
            <a:gd name="adj2" fmla="val -52617"/>
          </a:avLst>
        </a:prstGeom>
        <a:noFill/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19</xdr:col>
      <xdr:colOff>491002</xdr:colOff>
      <xdr:row>3</xdr:row>
      <xdr:rowOff>10480</xdr:rowOff>
    </xdr:from>
    <xdr:ext cx="5381625" cy="2762250"/>
    <xdr:pic>
      <xdr:nvPicPr>
        <xdr:cNvPr id="2" name="image8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808581" y="692269"/>
          <a:ext cx="5381625" cy="2762250"/>
        </a:xfrm>
        <a:prstGeom prst="rect">
          <a:avLst/>
        </a:prstGeom>
        <a:noFill/>
      </xdr:spPr>
    </xdr:pic>
    <xdr:clientData fLocksWithSheet="0"/>
  </xdr:oneCellAnchor>
  <xdr:oneCellAnchor>
    <xdr:from>
      <xdr:col>19</xdr:col>
      <xdr:colOff>517071</xdr:colOff>
      <xdr:row>16</xdr:row>
      <xdr:rowOff>210290</xdr:rowOff>
    </xdr:from>
    <xdr:ext cx="4981575" cy="6696075"/>
    <xdr:pic>
      <xdr:nvPicPr>
        <xdr:cNvPr id="11" name="image11.pn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834650" y="3846501"/>
          <a:ext cx="4981575" cy="6696075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10</xdr:col>
      <xdr:colOff>410882</xdr:colOff>
      <xdr:row>22</xdr:row>
      <xdr:rowOff>201705</xdr:rowOff>
    </xdr:from>
    <xdr:to>
      <xdr:col>16</xdr:col>
      <xdr:colOff>665326</xdr:colOff>
      <xdr:row>46</xdr:row>
      <xdr:rowOff>27792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AD3F8B5-6101-34A6-5027-BCF967578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7353" y="5132293"/>
          <a:ext cx="7000702" cy="52049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11E35-A6A2-4EB4-9999-9B315750DF1E}">
  <dimension ref="A1:D44"/>
  <sheetViews>
    <sheetView tabSelected="1" zoomScale="91" zoomScaleNormal="91" workbookViewId="0">
      <selection activeCell="C35" sqref="C35"/>
    </sheetView>
  </sheetViews>
  <sheetFormatPr baseColWidth="10" defaultColWidth="13.33203125" defaultRowHeight="16"/>
  <cols>
    <col min="1" max="1" width="24.1640625" style="5" bestFit="1" customWidth="1"/>
    <col min="2" max="2" width="17.5" style="5" bestFit="1" customWidth="1"/>
    <col min="3" max="3" width="23.1640625" style="5" bestFit="1" customWidth="1"/>
    <col min="4" max="16384" width="13.33203125" style="5"/>
  </cols>
  <sheetData>
    <row r="1" spans="1:4">
      <c r="A1" s="12"/>
      <c r="B1" s="12"/>
      <c r="C1" s="12"/>
    </row>
    <row r="2" spans="1:4">
      <c r="A2" s="15">
        <v>45805</v>
      </c>
      <c r="B2" s="12"/>
      <c r="C2" s="12"/>
    </row>
    <row r="3" spans="1:4">
      <c r="A3" s="14" t="s">
        <v>21</v>
      </c>
      <c r="B3" s="14" t="s">
        <v>20</v>
      </c>
      <c r="C3" s="14" t="s">
        <v>19</v>
      </c>
    </row>
    <row r="4" spans="1:4">
      <c r="A4" s="10" t="s">
        <v>18</v>
      </c>
      <c r="B4" s="10">
        <v>33.71</v>
      </c>
      <c r="C4" s="6">
        <f>B4/0.09</f>
        <v>374.5555555555556</v>
      </c>
    </row>
    <row r="5" spans="1:4">
      <c r="A5" s="10" t="s">
        <v>18</v>
      </c>
      <c r="B5" s="10">
        <v>29.12</v>
      </c>
      <c r="C5" s="6">
        <f>B5/0.09</f>
        <v>323.5555555555556</v>
      </c>
    </row>
    <row r="6" spans="1:4" ht="17" thickBot="1">
      <c r="A6" s="10" t="s">
        <v>18</v>
      </c>
      <c r="B6" s="10">
        <v>25.73</v>
      </c>
      <c r="C6" s="17">
        <f>B6/0.09</f>
        <v>285.88888888888891</v>
      </c>
    </row>
    <row r="7" spans="1:4" ht="17" thickBot="1">
      <c r="A7" s="9" t="s">
        <v>12</v>
      </c>
      <c r="B7" s="9">
        <f t="shared" ref="B7:C7" si="0">AVERAGE(B4:B6)</f>
        <v>29.52</v>
      </c>
      <c r="C7" s="18">
        <f t="shared" si="0"/>
        <v>328.00000000000006</v>
      </c>
    </row>
    <row r="8" spans="1:4">
      <c r="A8" s="9" t="s">
        <v>11</v>
      </c>
      <c r="B8" s="9">
        <f t="shared" ref="B8:C8" si="1">STDEV(B4:B6)</f>
        <v>4.0050093632849268</v>
      </c>
      <c r="C8" s="9">
        <f t="shared" si="1"/>
        <v>44.500104036499401</v>
      </c>
    </row>
    <row r="9" spans="1:4">
      <c r="A9" s="9" t="s">
        <v>10</v>
      </c>
      <c r="B9" s="9">
        <f>B8/B7*100</f>
        <v>13.567104889176582</v>
      </c>
      <c r="C9" s="9"/>
    </row>
    <row r="10" spans="1:4">
      <c r="A10" s="13">
        <v>45805</v>
      </c>
      <c r="B10" s="9"/>
      <c r="C10" s="12"/>
    </row>
    <row r="11" spans="1:4">
      <c r="A11" s="10" t="s">
        <v>17</v>
      </c>
      <c r="B11" s="10">
        <v>54.86</v>
      </c>
      <c r="C11" s="6">
        <f>B11/0.09</f>
        <v>609.55555555555554</v>
      </c>
      <c r="D11" s="11"/>
    </row>
    <row r="12" spans="1:4">
      <c r="A12" s="10" t="s">
        <v>17</v>
      </c>
      <c r="B12" s="10">
        <v>44.01</v>
      </c>
      <c r="C12" s="6">
        <f>B12/0.09</f>
        <v>489</v>
      </c>
    </row>
    <row r="13" spans="1:4" ht="17" thickBot="1">
      <c r="A13" s="10" t="s">
        <v>17</v>
      </c>
      <c r="B13" s="10">
        <v>47.67</v>
      </c>
      <c r="C13" s="17">
        <f>B13/0.09</f>
        <v>529.66666666666674</v>
      </c>
    </row>
    <row r="14" spans="1:4" ht="17" thickBot="1">
      <c r="A14" s="9" t="s">
        <v>12</v>
      </c>
      <c r="B14" s="9">
        <f t="shared" ref="B14:C14" si="2">AVERAGE(B11:B13)</f>
        <v>48.846666666666671</v>
      </c>
      <c r="C14" s="18">
        <f t="shared" si="2"/>
        <v>542.74074074074076</v>
      </c>
    </row>
    <row r="15" spans="1:4">
      <c r="A15" s="9" t="s">
        <v>11</v>
      </c>
      <c r="B15" s="9">
        <f t="shared" ref="B15:C15" si="3">STDEV(B11:B13)</f>
        <v>5.5198762063413467</v>
      </c>
      <c r="C15" s="9">
        <f t="shared" si="3"/>
        <v>61.331957848237167</v>
      </c>
    </row>
    <row r="16" spans="1:4">
      <c r="A16" s="9" t="s">
        <v>10</v>
      </c>
      <c r="B16" s="9">
        <f>B15/B14*100</f>
        <v>11.300415326207206</v>
      </c>
    </row>
    <row r="17" spans="1:3">
      <c r="A17" s="8">
        <v>45821</v>
      </c>
    </row>
    <row r="18" spans="1:3">
      <c r="A18" s="10" t="s">
        <v>16</v>
      </c>
      <c r="B18" s="7">
        <v>16.68</v>
      </c>
      <c r="C18" s="6">
        <f>B18/0.09</f>
        <v>185.33333333333334</v>
      </c>
    </row>
    <row r="19" spans="1:3">
      <c r="A19" s="10" t="s">
        <v>16</v>
      </c>
      <c r="B19" s="7">
        <v>18.170000000000002</v>
      </c>
      <c r="C19" s="6">
        <f>B19/0.09</f>
        <v>201.88888888888891</v>
      </c>
    </row>
    <row r="20" spans="1:3" ht="17" thickBot="1">
      <c r="A20" s="10" t="s">
        <v>16</v>
      </c>
      <c r="B20" s="7">
        <v>22.92</v>
      </c>
      <c r="C20" s="17">
        <f>B20/0.09</f>
        <v>254.66666666666669</v>
      </c>
    </row>
    <row r="21" spans="1:3" ht="17" thickBot="1">
      <c r="A21" s="9" t="s">
        <v>12</v>
      </c>
      <c r="B21" s="9">
        <f t="shared" ref="B21:C21" si="4">AVERAGE(B18:B20)</f>
        <v>19.256666666666668</v>
      </c>
      <c r="C21" s="18">
        <f t="shared" si="4"/>
        <v>213.96296296296296</v>
      </c>
    </row>
    <row r="22" spans="1:3">
      <c r="A22" s="9" t="s">
        <v>11</v>
      </c>
      <c r="B22" s="9">
        <f t="shared" ref="B22:C22" si="5">STDEV(B18:B20)</f>
        <v>3.2588392616594897</v>
      </c>
      <c r="C22" s="9">
        <f t="shared" si="5"/>
        <v>36.209325129549896</v>
      </c>
    </row>
    <row r="23" spans="1:3">
      <c r="A23" s="9" t="s">
        <v>10</v>
      </c>
      <c r="B23" s="9">
        <f>B22/B21*100</f>
        <v>16.923174285924301</v>
      </c>
    </row>
    <row r="24" spans="1:3">
      <c r="A24" s="8">
        <v>45821</v>
      </c>
    </row>
    <row r="25" spans="1:3">
      <c r="A25" s="10" t="s">
        <v>15</v>
      </c>
      <c r="B25" s="7">
        <v>17.68</v>
      </c>
      <c r="C25" s="6">
        <f>B25/0.09</f>
        <v>196.44444444444446</v>
      </c>
    </row>
    <row r="26" spans="1:3">
      <c r="A26" s="10" t="s">
        <v>15</v>
      </c>
      <c r="B26" s="7">
        <v>19.45</v>
      </c>
      <c r="C26" s="6">
        <f>B26/0.09</f>
        <v>216.11111111111111</v>
      </c>
    </row>
    <row r="27" spans="1:3" ht="17" thickBot="1">
      <c r="A27" s="10" t="s">
        <v>15</v>
      </c>
      <c r="B27" s="7">
        <v>21.73</v>
      </c>
      <c r="C27" s="17">
        <f>B27/0.09</f>
        <v>241.44444444444446</v>
      </c>
    </row>
    <row r="28" spans="1:3" ht="17" thickBot="1">
      <c r="A28" s="9" t="s">
        <v>12</v>
      </c>
      <c r="B28" s="9">
        <f t="shared" ref="B28:C28" si="6">AVERAGE(B25:B27)</f>
        <v>19.62</v>
      </c>
      <c r="C28" s="18">
        <f t="shared" si="6"/>
        <v>218</v>
      </c>
    </row>
    <row r="29" spans="1:3">
      <c r="A29" s="9" t="s">
        <v>11</v>
      </c>
      <c r="B29" s="9">
        <f t="shared" ref="B29:C29" si="7">STDEV(B25:B27)</f>
        <v>2.0303447983039731</v>
      </c>
      <c r="C29" s="9">
        <f t="shared" si="7"/>
        <v>22.55938664782192</v>
      </c>
    </row>
    <row r="30" spans="1:3">
      <c r="A30" s="9" t="s">
        <v>10</v>
      </c>
      <c r="B30" s="9">
        <f>B29/B28*100</f>
        <v>10.348342499000882</v>
      </c>
    </row>
    <row r="31" spans="1:3">
      <c r="A31" s="8">
        <v>45821</v>
      </c>
    </row>
    <row r="32" spans="1:3">
      <c r="A32" s="10" t="s">
        <v>13</v>
      </c>
      <c r="B32" s="7">
        <v>10.53</v>
      </c>
      <c r="C32" s="6">
        <f>B32/0.09</f>
        <v>117</v>
      </c>
    </row>
    <row r="33" spans="1:3">
      <c r="A33" s="10" t="s">
        <v>14</v>
      </c>
      <c r="B33" s="7">
        <v>20.04</v>
      </c>
      <c r="C33" s="6">
        <f>B33/0.09</f>
        <v>222.66666666666666</v>
      </c>
    </row>
    <row r="34" spans="1:3" ht="17" thickBot="1">
      <c r="A34" s="10" t="s">
        <v>13</v>
      </c>
      <c r="B34" s="7">
        <v>13.52</v>
      </c>
      <c r="C34" s="17">
        <f>B34/0.09</f>
        <v>150.22222222222223</v>
      </c>
    </row>
    <row r="35" spans="1:3" ht="17" thickBot="1">
      <c r="A35" s="9" t="s">
        <v>12</v>
      </c>
      <c r="B35" s="9">
        <f t="shared" ref="B35:C35" si="8">AVERAGE(B32:B34)</f>
        <v>14.696666666666667</v>
      </c>
      <c r="C35" s="18">
        <f t="shared" si="8"/>
        <v>163.29629629629628</v>
      </c>
    </row>
    <row r="36" spans="1:3">
      <c r="A36" s="9" t="s">
        <v>11</v>
      </c>
      <c r="B36" s="9">
        <f t="shared" ref="B36:C36" si="9">STDEV(B32:B34)</f>
        <v>4.8629654875737325</v>
      </c>
      <c r="C36" s="9">
        <f t="shared" si="9"/>
        <v>54.032949861930533</v>
      </c>
    </row>
    <row r="37" spans="1:3">
      <c r="A37" s="9" t="s">
        <v>10</v>
      </c>
      <c r="B37" s="9">
        <f>B36/B35*100</f>
        <v>33.088901026811513</v>
      </c>
    </row>
    <row r="41" spans="1:3">
      <c r="A41" s="8"/>
    </row>
    <row r="42" spans="1:3">
      <c r="C42" s="12"/>
    </row>
    <row r="43" spans="1:3">
      <c r="C43" s="12"/>
    </row>
    <row r="44" spans="1:3">
      <c r="C44" s="12"/>
    </row>
  </sheetData>
  <phoneticPr fontId="3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K1:S1000"/>
  <sheetViews>
    <sheetView showGridLines="0" zoomScale="93" zoomScaleNormal="93" workbookViewId="0">
      <selection activeCell="B17" sqref="B17"/>
    </sheetView>
  </sheetViews>
  <sheetFormatPr baseColWidth="10" defaultColWidth="14.5" defaultRowHeight="15" customHeight="1"/>
  <cols>
    <col min="1" max="10" width="8.6640625" customWidth="1"/>
    <col min="11" max="11" width="21.6640625" customWidth="1"/>
    <col min="12" max="14" width="12.6640625" customWidth="1"/>
    <col min="15" max="16" width="19.33203125" bestFit="1" customWidth="1"/>
    <col min="17" max="18" width="14.6640625" bestFit="1" customWidth="1"/>
    <col min="19" max="19" width="12.6640625" customWidth="1"/>
    <col min="20" max="34" width="8.6640625" customWidth="1"/>
  </cols>
  <sheetData>
    <row r="1" spans="11:19" ht="18" customHeight="1"/>
    <row r="2" spans="11:19" ht="18" customHeight="1"/>
    <row r="3" spans="11:19" ht="18" customHeight="1"/>
    <row r="4" spans="11:19" ht="18" customHeight="1">
      <c r="K4" s="16"/>
      <c r="L4" s="2" t="s">
        <v>26</v>
      </c>
      <c r="M4" s="2" t="s">
        <v>27</v>
      </c>
      <c r="N4" s="2" t="s">
        <v>28</v>
      </c>
      <c r="O4" s="2" t="s">
        <v>29</v>
      </c>
      <c r="P4" s="2" t="s">
        <v>30</v>
      </c>
      <c r="Q4" s="2" t="s">
        <v>31</v>
      </c>
      <c r="R4" s="2" t="s">
        <v>32</v>
      </c>
      <c r="S4" s="16" t="s">
        <v>0</v>
      </c>
    </row>
    <row r="5" spans="11:19" ht="18" customHeight="1">
      <c r="K5" s="16" t="s">
        <v>1</v>
      </c>
      <c r="L5" s="1">
        <v>38844.363563338389</v>
      </c>
      <c r="M5" s="1">
        <v>144752.14818699617</v>
      </c>
      <c r="N5" s="1">
        <v>13302.669910211447</v>
      </c>
      <c r="O5" s="1">
        <v>171482.95086165253</v>
      </c>
      <c r="P5" s="1">
        <v>35570.416047247389</v>
      </c>
      <c r="Q5" s="1">
        <v>1118000.7692959437</v>
      </c>
      <c r="R5" s="1">
        <v>159946.30224968347</v>
      </c>
      <c r="S5" s="1">
        <f t="shared" ref="S5:S6" si="0">SUM(L5:R5)</f>
        <v>1681899.6201150729</v>
      </c>
    </row>
    <row r="6" spans="11:19" ht="18" customHeight="1">
      <c r="K6" s="16" t="s">
        <v>25</v>
      </c>
      <c r="L6" s="1">
        <v>19363.796858257119</v>
      </c>
      <c r="M6" s="1">
        <v>29457.854377600906</v>
      </c>
      <c r="N6" s="1">
        <v>4559.2301156698304</v>
      </c>
      <c r="O6" s="1">
        <v>54304.35862208256</v>
      </c>
      <c r="P6" s="1">
        <v>10217.737599259859</v>
      </c>
      <c r="Q6" s="1">
        <v>589914.13034296827</v>
      </c>
      <c r="R6" s="1">
        <v>27225.252260280446</v>
      </c>
      <c r="S6" s="1">
        <f t="shared" si="0"/>
        <v>735042.36017611891</v>
      </c>
    </row>
    <row r="7" spans="11:19" ht="18" customHeight="1"/>
    <row r="8" spans="11:19" ht="18" customHeight="1"/>
    <row r="9" spans="11:19" ht="18" customHeight="1">
      <c r="K9" s="2"/>
      <c r="L9" s="2" t="s">
        <v>26</v>
      </c>
      <c r="M9" s="2" t="s">
        <v>27</v>
      </c>
      <c r="N9" s="2" t="s">
        <v>28</v>
      </c>
      <c r="O9" s="2" t="s">
        <v>29</v>
      </c>
      <c r="P9" s="2" t="s">
        <v>30</v>
      </c>
      <c r="Q9" s="2" t="s">
        <v>31</v>
      </c>
      <c r="R9" s="2" t="s">
        <v>32</v>
      </c>
      <c r="S9" s="2" t="s">
        <v>2</v>
      </c>
    </row>
    <row r="10" spans="11:19" ht="18" customHeight="1">
      <c r="K10" s="2" t="s">
        <v>3</v>
      </c>
      <c r="L10" s="1">
        <f t="shared" ref="L10:R10" si="1">L5*0.01*0.01</f>
        <v>3.8844363563338393</v>
      </c>
      <c r="M10" s="1">
        <f t="shared" si="1"/>
        <v>14.475214818699618</v>
      </c>
      <c r="N10" s="1">
        <f t="shared" si="1"/>
        <v>1.3302669910211447</v>
      </c>
      <c r="O10" s="1">
        <f t="shared" si="1"/>
        <v>17.148295086165255</v>
      </c>
      <c r="P10" s="1">
        <f t="shared" si="1"/>
        <v>3.5570416047247391</v>
      </c>
      <c r="Q10" s="1">
        <f t="shared" si="1"/>
        <v>111.80007692959437</v>
      </c>
      <c r="R10" s="1">
        <f t="shared" si="1"/>
        <v>15.994630224968349</v>
      </c>
      <c r="S10" s="1">
        <f t="shared" ref="S10:S11" si="2">SUM(L10:R10)</f>
        <v>168.1899620115073</v>
      </c>
    </row>
    <row r="11" spans="11:19" ht="18" customHeight="1">
      <c r="K11" s="2" t="s">
        <v>33</v>
      </c>
      <c r="L11" s="1">
        <f t="shared" ref="L11:R11" si="3">L6*0.01*0.01</f>
        <v>1.9363796858257121</v>
      </c>
      <c r="M11" s="1">
        <f t="shared" si="3"/>
        <v>2.9457854377600912</v>
      </c>
      <c r="N11" s="1">
        <f t="shared" si="3"/>
        <v>0.45592301156698306</v>
      </c>
      <c r="O11" s="1">
        <f t="shared" si="3"/>
        <v>5.4304358622082569</v>
      </c>
      <c r="P11" s="1">
        <f t="shared" si="3"/>
        <v>1.021773759925986</v>
      </c>
      <c r="Q11" s="1">
        <f t="shared" si="3"/>
        <v>58.991413034296833</v>
      </c>
      <c r="R11" s="1">
        <f t="shared" si="3"/>
        <v>2.7225252260280444</v>
      </c>
      <c r="S11" s="1">
        <f t="shared" si="2"/>
        <v>73.504236017611902</v>
      </c>
    </row>
    <row r="12" spans="11:19" ht="18" customHeight="1">
      <c r="K12" s="3" t="s">
        <v>4</v>
      </c>
      <c r="L12" s="1">
        <v>328</v>
      </c>
      <c r="M12" s="1">
        <v>163.29629629629628</v>
      </c>
      <c r="N12" s="1">
        <v>213.96296296296296</v>
      </c>
      <c r="O12" s="1">
        <v>218</v>
      </c>
      <c r="P12" s="1">
        <v>218</v>
      </c>
      <c r="Q12" s="1">
        <v>542.74074074074076</v>
      </c>
      <c r="R12" s="1">
        <v>542.74074074074076</v>
      </c>
      <c r="S12" s="4"/>
    </row>
    <row r="13" spans="11:19" ht="18" customHeight="1">
      <c r="K13" s="2" t="s">
        <v>22</v>
      </c>
      <c r="L13" s="1">
        <f t="shared" ref="L13:R13" si="4">L12/1000/1000*100*100</f>
        <v>3.2800000000000002</v>
      </c>
      <c r="M13" s="1">
        <f t="shared" si="4"/>
        <v>1.6329629629629627</v>
      </c>
      <c r="N13" s="1">
        <f t="shared" si="4"/>
        <v>2.13962962962963</v>
      </c>
      <c r="O13" s="1">
        <f t="shared" si="4"/>
        <v>2.1800000000000002</v>
      </c>
      <c r="P13" s="1">
        <f t="shared" si="4"/>
        <v>2.1800000000000002</v>
      </c>
      <c r="Q13" s="1">
        <f t="shared" si="4"/>
        <v>5.4274074074074079</v>
      </c>
      <c r="R13" s="1">
        <f t="shared" si="4"/>
        <v>5.4274074074074079</v>
      </c>
      <c r="S13" s="4"/>
    </row>
    <row r="14" spans="11:19" ht="18" customHeight="1">
      <c r="K14" s="2" t="s">
        <v>5</v>
      </c>
      <c r="L14" s="1">
        <v>0.371</v>
      </c>
      <c r="M14" s="1">
        <v>0.371</v>
      </c>
      <c r="N14" s="1">
        <v>0.371</v>
      </c>
      <c r="O14" s="1">
        <v>0.371</v>
      </c>
      <c r="P14" s="1">
        <v>0.371</v>
      </c>
      <c r="Q14" s="1">
        <v>0.371</v>
      </c>
      <c r="R14" s="1">
        <v>0.371</v>
      </c>
      <c r="S14" s="4"/>
    </row>
    <row r="15" spans="11:19" ht="18" customHeight="1">
      <c r="K15" s="2" t="s">
        <v>6</v>
      </c>
      <c r="L15" s="1">
        <v>4</v>
      </c>
      <c r="M15" s="1">
        <v>4</v>
      </c>
      <c r="N15" s="1">
        <v>4</v>
      </c>
      <c r="O15" s="1">
        <v>4</v>
      </c>
      <c r="P15" s="1">
        <v>4</v>
      </c>
      <c r="Q15" s="1">
        <v>4</v>
      </c>
      <c r="R15" s="1">
        <v>4</v>
      </c>
      <c r="S15" s="4"/>
    </row>
    <row r="16" spans="11:19" ht="18" customHeight="1">
      <c r="K16" s="2" t="s">
        <v>7</v>
      </c>
      <c r="L16" s="1">
        <v>0.16200000000000001</v>
      </c>
      <c r="M16" s="1">
        <v>0.16200000000000001</v>
      </c>
      <c r="N16" s="1">
        <v>0.16200000000000001</v>
      </c>
      <c r="O16" s="1">
        <v>0.16200000000000001</v>
      </c>
      <c r="P16" s="1">
        <v>0.16200000000000001</v>
      </c>
      <c r="Q16" s="1">
        <v>0.16200000000000001</v>
      </c>
      <c r="R16" s="1">
        <v>0.16200000000000001</v>
      </c>
      <c r="S16" s="4"/>
    </row>
    <row r="17" spans="11:19" ht="18" customHeight="1">
      <c r="K17" s="2" t="s">
        <v>8</v>
      </c>
      <c r="L17" s="1">
        <v>1.8100000000000002E-2</v>
      </c>
      <c r="M17" s="1">
        <v>1.8100000000000002E-2</v>
      </c>
      <c r="N17" s="1">
        <v>1.8100000000000002E-2</v>
      </c>
      <c r="O17" s="1">
        <v>1.8100000000000002E-2</v>
      </c>
      <c r="P17" s="1">
        <v>1.8100000000000002E-2</v>
      </c>
      <c r="Q17" s="1">
        <v>1.8100000000000002E-2</v>
      </c>
      <c r="R17" s="1">
        <v>1.8100000000000002E-2</v>
      </c>
      <c r="S17" s="4"/>
    </row>
    <row r="18" spans="11:19" ht="18" customHeight="1">
      <c r="K18" s="2" t="s">
        <v>9</v>
      </c>
      <c r="L18" s="1">
        <v>2.12</v>
      </c>
      <c r="M18" s="1">
        <v>2.12</v>
      </c>
      <c r="N18" s="1">
        <v>2.12</v>
      </c>
      <c r="O18" s="1">
        <v>2.12</v>
      </c>
      <c r="P18" s="1">
        <v>2.12</v>
      </c>
      <c r="Q18" s="1">
        <v>2.12</v>
      </c>
      <c r="R18" s="1">
        <v>2.12</v>
      </c>
      <c r="S18" s="4"/>
    </row>
    <row r="19" spans="11:19" ht="18" customHeight="1">
      <c r="K19" s="19" t="s">
        <v>23</v>
      </c>
      <c r="L19" s="20">
        <f t="shared" ref="L19:R19" si="5">L11*L13*L14*L15*44/12*(L16+L17)*L18</f>
        <v>13.195299946041956</v>
      </c>
      <c r="M19" s="20">
        <f t="shared" si="5"/>
        <v>9.9938390466586089</v>
      </c>
      <c r="N19" s="20">
        <f t="shared" si="5"/>
        <v>2.0266792507517448</v>
      </c>
      <c r="O19" s="20">
        <f t="shared" si="5"/>
        <v>24.594958122634939</v>
      </c>
      <c r="P19" s="20">
        <f t="shared" si="5"/>
        <v>4.6277100906533315</v>
      </c>
      <c r="Q19" s="20">
        <f>Q11*Q13*Q14*Q15*44/12*(Q16+Q17)*Q18</f>
        <v>665.17532000107803</v>
      </c>
      <c r="R19" s="20">
        <f t="shared" si="5"/>
        <v>30.698647401128451</v>
      </c>
      <c r="S19" s="20">
        <f>SUM(L19:R19)</f>
        <v>750.31245385894704</v>
      </c>
    </row>
    <row r="20" spans="11:19" ht="18" customHeight="1">
      <c r="K20" s="21" t="s">
        <v>24</v>
      </c>
      <c r="L20" s="22">
        <f>L19/L10</f>
        <v>3.3969664413541278</v>
      </c>
      <c r="M20" s="22">
        <f t="shared" ref="M20:R20" si="6">M19/M10</f>
        <v>0.6904104133741904</v>
      </c>
      <c r="N20" s="22">
        <f t="shared" si="6"/>
        <v>1.5235131476847497</v>
      </c>
      <c r="O20" s="22">
        <f t="shared" si="6"/>
        <v>1.4342509269319395</v>
      </c>
      <c r="P20" s="22">
        <f t="shared" si="6"/>
        <v>1.3009997084392961</v>
      </c>
      <c r="Q20" s="22">
        <f t="shared" si="6"/>
        <v>5.9496857092501774</v>
      </c>
      <c r="R20" s="22">
        <f t="shared" si="6"/>
        <v>1.9193096038698325</v>
      </c>
      <c r="S20" s="22">
        <f>S19/S10</f>
        <v>4.4611012743293905</v>
      </c>
    </row>
    <row r="21" spans="11:19" ht="18" customHeight="1"/>
    <row r="22" spans="11:19" ht="18" customHeight="1"/>
    <row r="23" spans="11:19" ht="18" customHeight="1"/>
    <row r="24" spans="11:19" ht="18" customHeight="1"/>
    <row r="25" spans="11:19" ht="18" customHeight="1"/>
    <row r="26" spans="11:19" ht="18" customHeight="1"/>
    <row r="27" spans="11:19" ht="18" customHeight="1"/>
    <row r="28" spans="11:19" ht="18" customHeight="1"/>
    <row r="29" spans="11:19" ht="18" customHeight="1"/>
    <row r="30" spans="11:19" ht="18" customHeight="1"/>
    <row r="31" spans="11:19" ht="18" customHeight="1"/>
    <row r="32" spans="11:19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  <row r="48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  <row r="73" ht="18" customHeight="1"/>
    <row r="74" ht="18" customHeight="1"/>
    <row r="75" ht="18" customHeight="1"/>
    <row r="76" ht="18" customHeight="1"/>
    <row r="77" ht="18" customHeight="1"/>
    <row r="78" ht="18" customHeight="1"/>
    <row r="79" ht="18" customHeight="1"/>
    <row r="80" ht="18" customHeight="1"/>
    <row r="81" ht="18" customHeight="1"/>
    <row r="82" ht="18" customHeight="1"/>
    <row r="83" ht="18" customHeight="1"/>
    <row r="84" ht="18" customHeight="1"/>
    <row r="85" ht="18" customHeight="1"/>
    <row r="86" ht="18" customHeight="1"/>
    <row r="87" ht="18" customHeight="1"/>
    <row r="88" ht="18" customHeight="1"/>
    <row r="89" ht="18" customHeight="1"/>
    <row r="90" ht="18" customHeight="1"/>
    <row r="91" ht="18" customHeight="1"/>
    <row r="92" ht="18" customHeight="1"/>
    <row r="93" ht="18" customHeight="1"/>
    <row r="94" ht="18" customHeight="1"/>
    <row r="95" ht="18" customHeight="1"/>
    <row r="96" ht="18" customHeight="1"/>
    <row r="97" ht="18" customHeight="1"/>
    <row r="98" ht="18" customHeight="1"/>
    <row r="99" ht="18" customHeight="1"/>
    <row r="100" ht="18" customHeight="1"/>
    <row r="101" ht="18" customHeight="1"/>
    <row r="102" ht="18" customHeight="1"/>
    <row r="103" ht="18" customHeight="1"/>
    <row r="104" ht="18" customHeight="1"/>
    <row r="105" ht="18" customHeight="1"/>
    <row r="106" ht="18" customHeight="1"/>
    <row r="107" ht="18" customHeight="1"/>
    <row r="108" ht="18" customHeight="1"/>
    <row r="109" ht="18" customHeight="1"/>
    <row r="110" ht="18" customHeight="1"/>
    <row r="111" ht="18" customHeight="1"/>
    <row r="112" ht="18" customHeight="1"/>
    <row r="113" ht="18" customHeight="1"/>
    <row r="114" ht="18" customHeight="1"/>
    <row r="115" ht="18" customHeight="1"/>
    <row r="116" ht="18" customHeight="1"/>
    <row r="117" ht="18" customHeight="1"/>
    <row r="118" ht="18" customHeight="1"/>
    <row r="119" ht="18" customHeight="1"/>
    <row r="120" ht="18" customHeight="1"/>
    <row r="121" ht="18" customHeight="1"/>
    <row r="122" ht="18" customHeight="1"/>
    <row r="123" ht="18" customHeight="1"/>
    <row r="124" ht="18" customHeight="1"/>
    <row r="125" ht="18" customHeight="1"/>
    <row r="126" ht="18" customHeight="1"/>
    <row r="127" ht="18" customHeight="1"/>
    <row r="128" ht="18" customHeight="1"/>
    <row r="129" ht="18" customHeight="1"/>
    <row r="130" ht="18" customHeight="1"/>
    <row r="131" ht="18" customHeight="1"/>
    <row r="132" ht="18" customHeight="1"/>
    <row r="133" ht="18" customHeight="1"/>
    <row r="134" ht="18" customHeight="1"/>
    <row r="135" ht="18" customHeight="1"/>
    <row r="136" ht="18" customHeight="1"/>
    <row r="137" ht="18" customHeight="1"/>
    <row r="138" ht="18" customHeight="1"/>
    <row r="139" ht="18" customHeight="1"/>
    <row r="140" ht="18" customHeight="1"/>
    <row r="141" ht="18" customHeight="1"/>
    <row r="142" ht="18" customHeight="1"/>
    <row r="143" ht="18" customHeight="1"/>
    <row r="144" ht="18" customHeight="1"/>
    <row r="145" ht="18" customHeight="1"/>
    <row r="146" ht="18" customHeight="1"/>
    <row r="147" ht="18" customHeight="1"/>
    <row r="148" ht="18" customHeight="1"/>
    <row r="149" ht="18" customHeight="1"/>
    <row r="150" ht="18" customHeight="1"/>
    <row r="151" ht="18" customHeight="1"/>
    <row r="152" ht="18" customHeight="1"/>
    <row r="153" ht="18" customHeight="1"/>
    <row r="154" ht="18" customHeight="1"/>
    <row r="155" ht="18" customHeight="1"/>
    <row r="156" ht="18" customHeight="1"/>
    <row r="157" ht="18" customHeight="1"/>
    <row r="158" ht="18" customHeight="1"/>
    <row r="159" ht="18" customHeight="1"/>
    <row r="160" ht="18" customHeight="1"/>
    <row r="161" ht="18" customHeight="1"/>
    <row r="162" ht="18" customHeight="1"/>
    <row r="163" ht="18" customHeight="1"/>
    <row r="164" ht="18" customHeight="1"/>
    <row r="165" ht="18" customHeight="1"/>
    <row r="166" ht="18" customHeight="1"/>
    <row r="167" ht="18" customHeight="1"/>
    <row r="168" ht="18" customHeight="1"/>
    <row r="169" ht="18" customHeight="1"/>
    <row r="170" ht="18" customHeight="1"/>
    <row r="171" ht="18" customHeight="1"/>
    <row r="172" ht="18" customHeight="1"/>
    <row r="173" ht="18" customHeight="1"/>
    <row r="174" ht="18" customHeight="1"/>
    <row r="175" ht="18" customHeight="1"/>
    <row r="176" ht="18" customHeight="1"/>
    <row r="177" ht="18" customHeight="1"/>
    <row r="178" ht="18" customHeight="1"/>
    <row r="179" ht="18" customHeight="1"/>
    <row r="180" ht="18" customHeight="1"/>
    <row r="181" ht="18" customHeight="1"/>
    <row r="182" ht="18" customHeight="1"/>
    <row r="183" ht="18" customHeight="1"/>
    <row r="184" ht="18" customHeight="1"/>
    <row r="185" ht="18" customHeight="1"/>
    <row r="186" ht="18" customHeight="1"/>
    <row r="187" ht="18" customHeight="1"/>
    <row r="188" ht="18" customHeight="1"/>
    <row r="189" ht="18" customHeight="1"/>
    <row r="190" ht="18" customHeight="1"/>
    <row r="191" ht="18" customHeight="1"/>
    <row r="192" ht="18" customHeight="1"/>
    <row r="193" ht="18" customHeight="1"/>
    <row r="194" ht="18" customHeight="1"/>
    <row r="195" ht="18" customHeight="1"/>
    <row r="196" ht="18" customHeight="1"/>
    <row r="197" ht="18" customHeight="1"/>
    <row r="198" ht="18" customHeight="1"/>
    <row r="199" ht="18" customHeight="1"/>
    <row r="200" ht="18" customHeight="1"/>
    <row r="201" ht="18" customHeight="1"/>
    <row r="202" ht="18" customHeight="1"/>
    <row r="203" ht="18" customHeight="1"/>
    <row r="204" ht="18" customHeight="1"/>
    <row r="205" ht="18" customHeight="1"/>
    <row r="206" ht="18" customHeight="1"/>
    <row r="207" ht="18" customHeight="1"/>
    <row r="208" ht="18" customHeight="1"/>
    <row r="209" ht="18" customHeight="1"/>
    <row r="210" ht="18" customHeight="1"/>
    <row r="211" ht="18" customHeight="1"/>
    <row r="212" ht="18" customHeight="1"/>
    <row r="213" ht="18" customHeight="1"/>
    <row r="214" ht="18" customHeight="1"/>
    <row r="215" ht="18" customHeight="1"/>
    <row r="216" ht="18" customHeight="1"/>
    <row r="217" ht="18" customHeight="1"/>
    <row r="218" ht="18" customHeight="1"/>
    <row r="219" ht="18" customHeight="1"/>
    <row r="220" ht="18" customHeight="1"/>
    <row r="221" ht="18" customHeight="1"/>
    <row r="222" ht="18" customHeight="1"/>
    <row r="223" ht="18" customHeight="1"/>
    <row r="224" ht="18" customHeight="1"/>
    <row r="225" ht="18" customHeight="1"/>
    <row r="226" ht="18" customHeight="1"/>
    <row r="227" ht="18" customHeight="1"/>
    <row r="228" ht="18" customHeight="1"/>
    <row r="229" ht="18" customHeight="1"/>
    <row r="230" ht="18" customHeight="1"/>
    <row r="231" ht="18" customHeight="1"/>
    <row r="232" ht="18" customHeight="1"/>
    <row r="233" ht="18" customHeight="1"/>
    <row r="234" ht="18" customHeight="1"/>
    <row r="235" ht="18" customHeight="1"/>
    <row r="236" ht="18" customHeight="1"/>
    <row r="237" ht="18" customHeight="1"/>
    <row r="238" ht="18" customHeight="1"/>
    <row r="239" ht="18" customHeight="1"/>
    <row r="240" ht="18" customHeight="1"/>
    <row r="241" ht="18" customHeight="1"/>
    <row r="242" ht="18" customHeight="1"/>
    <row r="243" ht="18" customHeight="1"/>
    <row r="244" ht="18" customHeight="1"/>
    <row r="245" ht="18" customHeight="1"/>
    <row r="246" ht="18" customHeight="1"/>
    <row r="247" ht="18" customHeight="1"/>
    <row r="248" ht="18" customHeight="1"/>
    <row r="249" ht="18" customHeight="1"/>
    <row r="250" ht="18" customHeight="1"/>
    <row r="251" ht="18" customHeight="1"/>
    <row r="252" ht="18" customHeight="1"/>
    <row r="253" ht="18" customHeight="1"/>
    <row r="254" ht="18" customHeight="1"/>
    <row r="255" ht="18" customHeight="1"/>
    <row r="256" ht="18" customHeight="1"/>
    <row r="257" ht="18" customHeight="1"/>
    <row r="258" ht="18" customHeight="1"/>
    <row r="259" ht="18" customHeight="1"/>
    <row r="260" ht="18" customHeight="1"/>
    <row r="261" ht="18" customHeight="1"/>
    <row r="262" ht="18" customHeight="1"/>
    <row r="263" ht="18" customHeight="1"/>
    <row r="264" ht="18" customHeight="1"/>
    <row r="265" ht="18" customHeight="1"/>
    <row r="266" ht="18" customHeight="1"/>
    <row r="267" ht="18" customHeight="1"/>
    <row r="268" ht="18" customHeight="1"/>
    <row r="269" ht="18" customHeight="1"/>
    <row r="270" ht="18" customHeight="1"/>
    <row r="271" ht="18" customHeight="1"/>
    <row r="272" ht="18" customHeight="1"/>
    <row r="273" ht="18" customHeight="1"/>
    <row r="274" ht="18" customHeight="1"/>
    <row r="275" ht="18" customHeight="1"/>
    <row r="276" ht="18" customHeight="1"/>
    <row r="277" ht="18" customHeight="1"/>
    <row r="278" ht="18" customHeight="1"/>
    <row r="279" ht="18" customHeight="1"/>
    <row r="280" ht="18" customHeight="1"/>
    <row r="281" ht="18" customHeight="1"/>
    <row r="282" ht="18" customHeight="1"/>
    <row r="283" ht="18" customHeight="1"/>
    <row r="284" ht="18" customHeight="1"/>
    <row r="285" ht="18" customHeight="1"/>
    <row r="286" ht="18" customHeight="1"/>
    <row r="287" ht="18" customHeight="1"/>
    <row r="288" ht="18" customHeight="1"/>
    <row r="289" ht="18" customHeight="1"/>
    <row r="290" ht="18" customHeight="1"/>
    <row r="291" ht="18" customHeight="1"/>
    <row r="292" ht="18" customHeight="1"/>
    <row r="293" ht="18" customHeight="1"/>
    <row r="294" ht="18" customHeight="1"/>
    <row r="295" ht="18" customHeight="1"/>
    <row r="296" ht="18" customHeight="1"/>
    <row r="297" ht="18" customHeight="1"/>
    <row r="298" ht="18" customHeight="1"/>
    <row r="299" ht="18" customHeight="1"/>
    <row r="300" ht="18" customHeight="1"/>
    <row r="301" ht="18" customHeight="1"/>
    <row r="302" ht="18" customHeight="1"/>
    <row r="303" ht="18" customHeight="1"/>
    <row r="304" ht="18" customHeight="1"/>
    <row r="305" ht="18" customHeight="1"/>
    <row r="306" ht="18" customHeight="1"/>
    <row r="307" ht="18" customHeight="1"/>
    <row r="308" ht="18" customHeight="1"/>
    <row r="309" ht="18" customHeight="1"/>
    <row r="310" ht="18" customHeight="1"/>
    <row r="311" ht="18" customHeight="1"/>
    <row r="312" ht="18" customHeight="1"/>
    <row r="313" ht="18" customHeight="1"/>
    <row r="314" ht="18" customHeight="1"/>
    <row r="315" ht="18" customHeight="1"/>
    <row r="316" ht="18" customHeight="1"/>
    <row r="317" ht="18" customHeight="1"/>
    <row r="318" ht="18" customHeight="1"/>
    <row r="319" ht="18" customHeight="1"/>
    <row r="320" ht="18" customHeight="1"/>
    <row r="321" ht="18" customHeight="1"/>
    <row r="322" ht="18" customHeight="1"/>
    <row r="323" ht="18" customHeight="1"/>
    <row r="324" ht="18" customHeight="1"/>
    <row r="325" ht="18" customHeight="1"/>
    <row r="326" ht="18" customHeight="1"/>
    <row r="327" ht="18" customHeight="1"/>
    <row r="328" ht="18" customHeight="1"/>
    <row r="329" ht="18" customHeight="1"/>
    <row r="330" ht="18" customHeight="1"/>
    <row r="331" ht="18" customHeight="1"/>
    <row r="332" ht="18" customHeight="1"/>
    <row r="333" ht="18" customHeight="1"/>
    <row r="334" ht="18" customHeight="1"/>
    <row r="335" ht="18" customHeight="1"/>
    <row r="336" ht="18" customHeight="1"/>
    <row r="337" ht="18" customHeight="1"/>
    <row r="338" ht="18" customHeight="1"/>
    <row r="339" ht="18" customHeight="1"/>
    <row r="340" ht="18" customHeight="1"/>
    <row r="341" ht="18" customHeight="1"/>
    <row r="342" ht="18" customHeight="1"/>
    <row r="343" ht="18" customHeight="1"/>
    <row r="344" ht="18" customHeight="1"/>
    <row r="345" ht="18" customHeight="1"/>
    <row r="346" ht="18" customHeight="1"/>
    <row r="347" ht="18" customHeight="1"/>
    <row r="348" ht="18" customHeight="1"/>
    <row r="349" ht="18" customHeight="1"/>
    <row r="350" ht="18" customHeight="1"/>
    <row r="351" ht="18" customHeight="1"/>
    <row r="352" ht="18" customHeight="1"/>
    <row r="353" ht="18" customHeight="1"/>
    <row r="354" ht="18" customHeight="1"/>
    <row r="355" ht="18" customHeight="1"/>
    <row r="356" ht="18" customHeight="1"/>
    <row r="357" ht="18" customHeight="1"/>
    <row r="358" ht="18" customHeight="1"/>
    <row r="359" ht="18" customHeight="1"/>
    <row r="360" ht="18" customHeight="1"/>
    <row r="361" ht="18" customHeight="1"/>
    <row r="362" ht="18" customHeight="1"/>
    <row r="363" ht="18" customHeight="1"/>
    <row r="364" ht="18" customHeight="1"/>
    <row r="365" ht="18" customHeight="1"/>
    <row r="366" ht="18" customHeight="1"/>
    <row r="367" ht="18" customHeight="1"/>
    <row r="368" ht="18" customHeight="1"/>
    <row r="369" ht="18" customHeight="1"/>
    <row r="370" ht="18" customHeight="1"/>
    <row r="371" ht="18" customHeight="1"/>
    <row r="372" ht="18" customHeight="1"/>
    <row r="373" ht="18" customHeight="1"/>
    <row r="374" ht="18" customHeight="1"/>
    <row r="375" ht="18" customHeight="1"/>
    <row r="376" ht="18" customHeight="1"/>
    <row r="377" ht="18" customHeight="1"/>
    <row r="378" ht="18" customHeight="1"/>
    <row r="379" ht="18" customHeight="1"/>
    <row r="380" ht="18" customHeight="1"/>
    <row r="381" ht="18" customHeight="1"/>
    <row r="382" ht="18" customHeight="1"/>
    <row r="383" ht="18" customHeight="1"/>
    <row r="384" ht="18" customHeight="1"/>
    <row r="385" ht="18" customHeight="1"/>
    <row r="386" ht="18" customHeight="1"/>
    <row r="387" ht="18" customHeight="1"/>
    <row r="388" ht="18" customHeight="1"/>
    <row r="389" ht="18" customHeight="1"/>
    <row r="390" ht="18" customHeight="1"/>
    <row r="391" ht="18" customHeight="1"/>
    <row r="392" ht="18" customHeight="1"/>
    <row r="393" ht="18" customHeight="1"/>
    <row r="394" ht="18" customHeight="1"/>
    <row r="395" ht="18" customHeight="1"/>
    <row r="396" ht="18" customHeight="1"/>
    <row r="397" ht="18" customHeight="1"/>
    <row r="398" ht="18" customHeight="1"/>
    <row r="399" ht="18" customHeight="1"/>
    <row r="400" ht="18" customHeight="1"/>
    <row r="401" ht="18" customHeight="1"/>
    <row r="402" ht="18" customHeight="1"/>
    <row r="403" ht="18" customHeight="1"/>
    <row r="404" ht="18" customHeight="1"/>
    <row r="405" ht="18" customHeight="1"/>
    <row r="406" ht="18" customHeight="1"/>
    <row r="407" ht="18" customHeight="1"/>
    <row r="408" ht="18" customHeight="1"/>
    <row r="409" ht="18" customHeight="1"/>
    <row r="410" ht="18" customHeight="1"/>
    <row r="411" ht="18" customHeight="1"/>
    <row r="412" ht="18" customHeight="1"/>
    <row r="413" ht="18" customHeight="1"/>
    <row r="414" ht="18" customHeight="1"/>
    <row r="415" ht="18" customHeight="1"/>
    <row r="416" ht="18" customHeight="1"/>
    <row r="417" ht="18" customHeight="1"/>
    <row r="418" ht="18" customHeight="1"/>
    <row r="419" ht="18" customHeight="1"/>
    <row r="420" ht="18" customHeight="1"/>
    <row r="421" ht="18" customHeight="1"/>
    <row r="422" ht="18" customHeight="1"/>
    <row r="423" ht="18" customHeight="1"/>
    <row r="424" ht="18" customHeight="1"/>
    <row r="425" ht="18" customHeight="1"/>
    <row r="426" ht="18" customHeight="1"/>
    <row r="427" ht="18" customHeight="1"/>
    <row r="428" ht="18" customHeight="1"/>
    <row r="429" ht="18" customHeight="1"/>
    <row r="430" ht="18" customHeight="1"/>
    <row r="431" ht="18" customHeight="1"/>
    <row r="432" ht="18" customHeight="1"/>
    <row r="433" ht="18" customHeight="1"/>
    <row r="434" ht="18" customHeight="1"/>
    <row r="435" ht="18" customHeight="1"/>
    <row r="436" ht="18" customHeight="1"/>
    <row r="437" ht="18" customHeight="1"/>
    <row r="438" ht="18" customHeight="1"/>
    <row r="439" ht="18" customHeight="1"/>
    <row r="440" ht="18" customHeight="1"/>
    <row r="441" ht="18" customHeight="1"/>
    <row r="442" ht="18" customHeight="1"/>
    <row r="443" ht="18" customHeight="1"/>
    <row r="444" ht="18" customHeight="1"/>
    <row r="445" ht="18" customHeight="1"/>
    <row r="446" ht="18" customHeight="1"/>
    <row r="447" ht="18" customHeight="1"/>
    <row r="448" ht="18" customHeight="1"/>
    <row r="449" ht="18" customHeight="1"/>
    <row r="450" ht="18" customHeight="1"/>
    <row r="451" ht="18" customHeight="1"/>
    <row r="452" ht="18" customHeight="1"/>
    <row r="453" ht="18" customHeight="1"/>
    <row r="454" ht="18" customHeight="1"/>
    <row r="455" ht="18" customHeight="1"/>
    <row r="456" ht="18" customHeight="1"/>
    <row r="457" ht="18" customHeight="1"/>
    <row r="458" ht="18" customHeight="1"/>
    <row r="459" ht="18" customHeight="1"/>
    <row r="460" ht="18" customHeight="1"/>
    <row r="461" ht="18" customHeight="1"/>
    <row r="462" ht="18" customHeight="1"/>
    <row r="463" ht="18" customHeight="1"/>
    <row r="464" ht="18" customHeight="1"/>
    <row r="465" ht="18" customHeight="1"/>
    <row r="466" ht="18" customHeight="1"/>
    <row r="467" ht="18" customHeight="1"/>
    <row r="468" ht="18" customHeight="1"/>
    <row r="469" ht="18" customHeight="1"/>
    <row r="470" ht="18" customHeight="1"/>
    <row r="471" ht="18" customHeight="1"/>
    <row r="472" ht="18" customHeight="1"/>
    <row r="473" ht="18" customHeight="1"/>
    <row r="474" ht="18" customHeight="1"/>
    <row r="475" ht="18" customHeight="1"/>
    <row r="476" ht="18" customHeight="1"/>
    <row r="477" ht="18" customHeight="1"/>
    <row r="478" ht="18" customHeight="1"/>
    <row r="479" ht="18" customHeight="1"/>
    <row r="480" ht="18" customHeight="1"/>
    <row r="481" ht="18" customHeight="1"/>
    <row r="482" ht="18" customHeight="1"/>
    <row r="483" ht="18" customHeight="1"/>
    <row r="484" ht="18" customHeight="1"/>
    <row r="485" ht="18" customHeight="1"/>
    <row r="486" ht="18" customHeight="1"/>
    <row r="487" ht="18" customHeight="1"/>
    <row r="488" ht="18" customHeight="1"/>
    <row r="489" ht="18" customHeight="1"/>
    <row r="490" ht="18" customHeight="1"/>
    <row r="491" ht="18" customHeight="1"/>
    <row r="492" ht="18" customHeight="1"/>
    <row r="493" ht="18" customHeight="1"/>
    <row r="494" ht="18" customHeight="1"/>
    <row r="495" ht="18" customHeight="1"/>
    <row r="496" ht="18" customHeight="1"/>
    <row r="497" ht="18" customHeight="1"/>
    <row r="498" ht="18" customHeight="1"/>
    <row r="499" ht="18" customHeight="1"/>
    <row r="500" ht="18" customHeight="1"/>
    <row r="501" ht="18" customHeight="1"/>
    <row r="502" ht="18" customHeight="1"/>
    <row r="503" ht="18" customHeight="1"/>
    <row r="504" ht="18" customHeight="1"/>
    <row r="505" ht="18" customHeight="1"/>
    <row r="506" ht="18" customHeight="1"/>
    <row r="507" ht="18" customHeight="1"/>
    <row r="508" ht="18" customHeight="1"/>
    <row r="509" ht="18" customHeight="1"/>
    <row r="510" ht="18" customHeight="1"/>
    <row r="511" ht="18" customHeight="1"/>
    <row r="512" ht="18" customHeight="1"/>
    <row r="513" ht="18" customHeight="1"/>
    <row r="514" ht="18" customHeight="1"/>
    <row r="515" ht="18" customHeight="1"/>
    <row r="516" ht="18" customHeight="1"/>
    <row r="517" ht="18" customHeight="1"/>
    <row r="518" ht="18" customHeight="1"/>
    <row r="519" ht="18" customHeight="1"/>
    <row r="520" ht="18" customHeight="1"/>
    <row r="521" ht="18" customHeight="1"/>
    <row r="522" ht="18" customHeight="1"/>
    <row r="523" ht="18" customHeight="1"/>
    <row r="524" ht="18" customHeight="1"/>
    <row r="525" ht="18" customHeight="1"/>
    <row r="526" ht="18" customHeight="1"/>
    <row r="527" ht="18" customHeight="1"/>
    <row r="528" ht="18" customHeight="1"/>
    <row r="529" ht="18" customHeight="1"/>
    <row r="530" ht="18" customHeight="1"/>
    <row r="531" ht="18" customHeight="1"/>
    <row r="532" ht="18" customHeight="1"/>
    <row r="533" ht="18" customHeight="1"/>
    <row r="534" ht="18" customHeight="1"/>
    <row r="535" ht="18" customHeight="1"/>
    <row r="536" ht="18" customHeight="1"/>
    <row r="537" ht="18" customHeight="1"/>
    <row r="538" ht="18" customHeight="1"/>
    <row r="539" ht="18" customHeight="1"/>
    <row r="540" ht="18" customHeight="1"/>
    <row r="541" ht="18" customHeight="1"/>
    <row r="542" ht="18" customHeight="1"/>
    <row r="543" ht="18" customHeight="1"/>
    <row r="544" ht="18" customHeight="1"/>
    <row r="545" ht="18" customHeight="1"/>
    <row r="546" ht="18" customHeight="1"/>
    <row r="547" ht="18" customHeight="1"/>
    <row r="548" ht="18" customHeight="1"/>
    <row r="549" ht="18" customHeight="1"/>
    <row r="550" ht="18" customHeight="1"/>
    <row r="551" ht="18" customHeight="1"/>
    <row r="552" ht="18" customHeight="1"/>
    <row r="553" ht="18" customHeight="1"/>
    <row r="554" ht="18" customHeight="1"/>
    <row r="555" ht="18" customHeight="1"/>
    <row r="556" ht="18" customHeight="1"/>
    <row r="557" ht="18" customHeight="1"/>
    <row r="558" ht="18" customHeight="1"/>
    <row r="559" ht="18" customHeight="1"/>
    <row r="560" ht="18" customHeight="1"/>
    <row r="561" ht="18" customHeight="1"/>
    <row r="562" ht="18" customHeight="1"/>
    <row r="563" ht="18" customHeight="1"/>
    <row r="564" ht="18" customHeight="1"/>
    <row r="565" ht="18" customHeight="1"/>
    <row r="566" ht="18" customHeight="1"/>
    <row r="567" ht="18" customHeight="1"/>
    <row r="568" ht="18" customHeight="1"/>
    <row r="569" ht="18" customHeight="1"/>
    <row r="570" ht="18" customHeight="1"/>
    <row r="571" ht="18" customHeight="1"/>
    <row r="572" ht="18" customHeight="1"/>
    <row r="573" ht="18" customHeight="1"/>
    <row r="574" ht="18" customHeight="1"/>
    <row r="575" ht="18" customHeight="1"/>
    <row r="576" ht="18" customHeight="1"/>
    <row r="577" ht="18" customHeight="1"/>
    <row r="578" ht="18" customHeight="1"/>
    <row r="579" ht="18" customHeight="1"/>
    <row r="580" ht="18" customHeight="1"/>
    <row r="581" ht="18" customHeight="1"/>
    <row r="582" ht="18" customHeight="1"/>
    <row r="583" ht="18" customHeight="1"/>
    <row r="584" ht="18" customHeight="1"/>
    <row r="585" ht="18" customHeight="1"/>
    <row r="586" ht="18" customHeight="1"/>
    <row r="587" ht="18" customHeight="1"/>
    <row r="588" ht="18" customHeight="1"/>
    <row r="589" ht="18" customHeight="1"/>
    <row r="590" ht="18" customHeight="1"/>
    <row r="591" ht="18" customHeight="1"/>
    <row r="592" ht="18" customHeight="1"/>
    <row r="593" ht="18" customHeight="1"/>
    <row r="594" ht="18" customHeight="1"/>
    <row r="595" ht="18" customHeight="1"/>
    <row r="596" ht="18" customHeight="1"/>
    <row r="597" ht="18" customHeight="1"/>
    <row r="598" ht="18" customHeight="1"/>
    <row r="599" ht="18" customHeight="1"/>
    <row r="600" ht="18" customHeight="1"/>
    <row r="601" ht="18" customHeight="1"/>
    <row r="602" ht="18" customHeight="1"/>
    <row r="603" ht="18" customHeight="1"/>
    <row r="604" ht="18" customHeight="1"/>
    <row r="605" ht="18" customHeight="1"/>
    <row r="606" ht="18" customHeight="1"/>
    <row r="607" ht="18" customHeight="1"/>
    <row r="608" ht="18" customHeight="1"/>
    <row r="609" ht="18" customHeight="1"/>
    <row r="610" ht="18" customHeight="1"/>
    <row r="611" ht="18" customHeight="1"/>
    <row r="612" ht="18" customHeight="1"/>
    <row r="613" ht="18" customHeight="1"/>
    <row r="614" ht="18" customHeight="1"/>
    <row r="615" ht="18" customHeight="1"/>
    <row r="616" ht="18" customHeight="1"/>
    <row r="617" ht="18" customHeight="1"/>
    <row r="618" ht="18" customHeight="1"/>
    <row r="619" ht="18" customHeight="1"/>
    <row r="620" ht="18" customHeight="1"/>
    <row r="621" ht="18" customHeight="1"/>
    <row r="622" ht="18" customHeight="1"/>
    <row r="623" ht="18" customHeight="1"/>
    <row r="624" ht="18" customHeight="1"/>
    <row r="625" ht="18" customHeight="1"/>
    <row r="626" ht="18" customHeight="1"/>
    <row r="627" ht="18" customHeight="1"/>
    <row r="628" ht="18" customHeight="1"/>
    <row r="629" ht="18" customHeight="1"/>
    <row r="630" ht="18" customHeight="1"/>
    <row r="631" ht="18" customHeight="1"/>
    <row r="632" ht="18" customHeight="1"/>
    <row r="633" ht="18" customHeight="1"/>
    <row r="634" ht="18" customHeight="1"/>
    <row r="635" ht="18" customHeight="1"/>
    <row r="636" ht="18" customHeight="1"/>
    <row r="637" ht="18" customHeight="1"/>
    <row r="638" ht="18" customHeight="1"/>
    <row r="639" ht="18" customHeight="1"/>
    <row r="640" ht="18" customHeight="1"/>
    <row r="641" ht="18" customHeight="1"/>
    <row r="642" ht="18" customHeight="1"/>
    <row r="643" ht="18" customHeight="1"/>
    <row r="644" ht="18" customHeight="1"/>
    <row r="645" ht="18" customHeight="1"/>
    <row r="646" ht="18" customHeight="1"/>
    <row r="647" ht="18" customHeight="1"/>
    <row r="648" ht="18" customHeight="1"/>
    <row r="649" ht="18" customHeight="1"/>
    <row r="650" ht="18" customHeight="1"/>
    <row r="651" ht="18" customHeight="1"/>
    <row r="652" ht="18" customHeight="1"/>
    <row r="653" ht="18" customHeight="1"/>
    <row r="654" ht="18" customHeight="1"/>
    <row r="655" ht="18" customHeight="1"/>
    <row r="656" ht="18" customHeight="1"/>
    <row r="657" ht="18" customHeight="1"/>
    <row r="658" ht="18" customHeight="1"/>
    <row r="659" ht="18" customHeight="1"/>
    <row r="660" ht="18" customHeight="1"/>
    <row r="661" ht="18" customHeight="1"/>
    <row r="662" ht="18" customHeight="1"/>
    <row r="663" ht="18" customHeight="1"/>
    <row r="664" ht="18" customHeight="1"/>
    <row r="665" ht="18" customHeight="1"/>
    <row r="666" ht="18" customHeight="1"/>
    <row r="667" ht="18" customHeight="1"/>
    <row r="668" ht="18" customHeight="1"/>
    <row r="669" ht="18" customHeight="1"/>
    <row r="670" ht="18" customHeight="1"/>
    <row r="671" ht="18" customHeight="1"/>
    <row r="672" ht="18" customHeight="1"/>
    <row r="673" ht="18" customHeight="1"/>
    <row r="674" ht="18" customHeight="1"/>
    <row r="675" ht="18" customHeight="1"/>
    <row r="676" ht="18" customHeight="1"/>
    <row r="677" ht="18" customHeight="1"/>
    <row r="678" ht="18" customHeight="1"/>
    <row r="679" ht="18" customHeight="1"/>
    <row r="680" ht="18" customHeight="1"/>
    <row r="681" ht="18" customHeight="1"/>
    <row r="682" ht="18" customHeight="1"/>
    <row r="683" ht="18" customHeight="1"/>
    <row r="684" ht="18" customHeight="1"/>
    <row r="685" ht="18" customHeight="1"/>
    <row r="686" ht="18" customHeight="1"/>
    <row r="687" ht="18" customHeight="1"/>
    <row r="688" ht="18" customHeight="1"/>
    <row r="689" ht="18" customHeight="1"/>
    <row r="690" ht="18" customHeight="1"/>
    <row r="691" ht="18" customHeight="1"/>
    <row r="692" ht="18" customHeight="1"/>
    <row r="693" ht="18" customHeight="1"/>
    <row r="694" ht="18" customHeight="1"/>
    <row r="695" ht="18" customHeight="1"/>
    <row r="696" ht="18" customHeight="1"/>
    <row r="697" ht="18" customHeight="1"/>
    <row r="698" ht="18" customHeight="1"/>
    <row r="699" ht="18" customHeight="1"/>
    <row r="700" ht="18" customHeight="1"/>
    <row r="701" ht="18" customHeight="1"/>
    <row r="702" ht="18" customHeight="1"/>
    <row r="703" ht="18" customHeight="1"/>
    <row r="704" ht="18" customHeight="1"/>
    <row r="705" ht="18" customHeight="1"/>
    <row r="706" ht="18" customHeight="1"/>
    <row r="707" ht="18" customHeight="1"/>
    <row r="708" ht="18" customHeight="1"/>
    <row r="709" ht="18" customHeight="1"/>
    <row r="710" ht="18" customHeight="1"/>
    <row r="711" ht="18" customHeight="1"/>
    <row r="712" ht="18" customHeight="1"/>
    <row r="713" ht="18" customHeight="1"/>
    <row r="714" ht="18" customHeight="1"/>
    <row r="715" ht="18" customHeight="1"/>
    <row r="716" ht="18" customHeight="1"/>
    <row r="717" ht="18" customHeight="1"/>
    <row r="718" ht="18" customHeight="1"/>
    <row r="719" ht="18" customHeight="1"/>
    <row r="720" ht="18" customHeight="1"/>
    <row r="721" ht="18" customHeight="1"/>
    <row r="722" ht="18" customHeight="1"/>
    <row r="723" ht="18" customHeight="1"/>
    <row r="724" ht="18" customHeight="1"/>
    <row r="725" ht="18" customHeight="1"/>
    <row r="726" ht="18" customHeight="1"/>
    <row r="727" ht="18" customHeight="1"/>
    <row r="728" ht="18" customHeight="1"/>
    <row r="729" ht="18" customHeight="1"/>
    <row r="730" ht="18" customHeight="1"/>
    <row r="731" ht="18" customHeight="1"/>
    <row r="732" ht="18" customHeight="1"/>
    <row r="733" ht="18" customHeight="1"/>
    <row r="734" ht="18" customHeight="1"/>
    <row r="735" ht="18" customHeight="1"/>
    <row r="736" ht="18" customHeight="1"/>
    <row r="737" ht="18" customHeight="1"/>
    <row r="738" ht="18" customHeight="1"/>
    <row r="739" ht="18" customHeight="1"/>
    <row r="740" ht="18" customHeight="1"/>
    <row r="741" ht="18" customHeight="1"/>
    <row r="742" ht="18" customHeight="1"/>
    <row r="743" ht="18" customHeight="1"/>
    <row r="744" ht="18" customHeight="1"/>
    <row r="745" ht="18" customHeight="1"/>
    <row r="746" ht="18" customHeight="1"/>
    <row r="747" ht="18" customHeight="1"/>
    <row r="748" ht="18" customHeight="1"/>
    <row r="749" ht="18" customHeight="1"/>
    <row r="750" ht="18" customHeight="1"/>
    <row r="751" ht="18" customHeight="1"/>
    <row r="752" ht="18" customHeight="1"/>
    <row r="753" ht="18" customHeight="1"/>
    <row r="754" ht="18" customHeight="1"/>
    <row r="755" ht="18" customHeight="1"/>
    <row r="756" ht="18" customHeight="1"/>
    <row r="757" ht="18" customHeight="1"/>
    <row r="758" ht="18" customHeight="1"/>
    <row r="759" ht="18" customHeight="1"/>
    <row r="760" ht="18" customHeight="1"/>
    <row r="761" ht="18" customHeight="1"/>
    <row r="762" ht="18" customHeight="1"/>
    <row r="763" ht="18" customHeight="1"/>
    <row r="764" ht="18" customHeight="1"/>
    <row r="765" ht="18" customHeight="1"/>
    <row r="766" ht="18" customHeight="1"/>
    <row r="767" ht="18" customHeight="1"/>
    <row r="768" ht="18" customHeight="1"/>
    <row r="769" ht="18" customHeight="1"/>
    <row r="770" ht="18" customHeight="1"/>
    <row r="771" ht="18" customHeight="1"/>
    <row r="772" ht="18" customHeight="1"/>
    <row r="773" ht="18" customHeight="1"/>
    <row r="774" ht="18" customHeight="1"/>
    <row r="775" ht="18" customHeight="1"/>
    <row r="776" ht="18" customHeight="1"/>
    <row r="777" ht="18" customHeight="1"/>
    <row r="778" ht="18" customHeight="1"/>
    <row r="779" ht="18" customHeight="1"/>
    <row r="780" ht="18" customHeight="1"/>
    <row r="781" ht="18" customHeight="1"/>
    <row r="782" ht="18" customHeight="1"/>
    <row r="783" ht="18" customHeight="1"/>
    <row r="784" ht="18" customHeight="1"/>
    <row r="785" ht="18" customHeight="1"/>
    <row r="786" ht="18" customHeight="1"/>
    <row r="787" ht="18" customHeight="1"/>
    <row r="788" ht="18" customHeight="1"/>
    <row r="789" ht="18" customHeight="1"/>
    <row r="790" ht="18" customHeight="1"/>
    <row r="791" ht="18" customHeight="1"/>
    <row r="792" ht="18" customHeight="1"/>
    <row r="793" ht="18" customHeight="1"/>
    <row r="794" ht="18" customHeight="1"/>
    <row r="795" ht="18" customHeight="1"/>
    <row r="796" ht="18" customHeight="1"/>
    <row r="797" ht="18" customHeight="1"/>
    <row r="798" ht="18" customHeight="1"/>
    <row r="799" ht="18" customHeight="1"/>
    <row r="800" ht="18" customHeight="1"/>
    <row r="801" ht="18" customHeight="1"/>
    <row r="802" ht="18" customHeight="1"/>
    <row r="803" ht="18" customHeight="1"/>
    <row r="804" ht="18" customHeight="1"/>
    <row r="805" ht="18" customHeight="1"/>
    <row r="806" ht="18" customHeight="1"/>
    <row r="807" ht="18" customHeight="1"/>
    <row r="808" ht="18" customHeight="1"/>
    <row r="809" ht="18" customHeight="1"/>
    <row r="810" ht="18" customHeight="1"/>
    <row r="811" ht="18" customHeight="1"/>
    <row r="812" ht="18" customHeight="1"/>
    <row r="813" ht="18" customHeight="1"/>
    <row r="814" ht="18" customHeight="1"/>
    <row r="815" ht="18" customHeight="1"/>
    <row r="816" ht="18" customHeight="1"/>
    <row r="817" ht="18" customHeight="1"/>
    <row r="818" ht="18" customHeight="1"/>
    <row r="819" ht="18" customHeight="1"/>
    <row r="820" ht="18" customHeight="1"/>
    <row r="821" ht="18" customHeight="1"/>
    <row r="822" ht="18" customHeight="1"/>
    <row r="823" ht="18" customHeight="1"/>
    <row r="824" ht="18" customHeight="1"/>
    <row r="825" ht="18" customHeight="1"/>
    <row r="826" ht="18" customHeight="1"/>
    <row r="827" ht="18" customHeight="1"/>
    <row r="828" ht="18" customHeight="1"/>
    <row r="829" ht="18" customHeight="1"/>
    <row r="830" ht="18" customHeight="1"/>
    <row r="831" ht="18" customHeight="1"/>
    <row r="832" ht="18" customHeight="1"/>
    <row r="833" ht="18" customHeight="1"/>
    <row r="834" ht="18" customHeight="1"/>
    <row r="835" ht="18" customHeight="1"/>
    <row r="836" ht="18" customHeight="1"/>
    <row r="837" ht="18" customHeight="1"/>
    <row r="838" ht="18" customHeight="1"/>
    <row r="839" ht="18" customHeight="1"/>
    <row r="840" ht="18" customHeight="1"/>
    <row r="841" ht="18" customHeight="1"/>
    <row r="842" ht="18" customHeight="1"/>
    <row r="843" ht="18" customHeight="1"/>
    <row r="844" ht="18" customHeight="1"/>
    <row r="845" ht="18" customHeight="1"/>
    <row r="846" ht="18" customHeight="1"/>
    <row r="847" ht="18" customHeight="1"/>
    <row r="848" ht="18" customHeight="1"/>
    <row r="849" ht="18" customHeight="1"/>
    <row r="850" ht="18" customHeight="1"/>
    <row r="851" ht="18" customHeight="1"/>
    <row r="852" ht="18" customHeight="1"/>
    <row r="853" ht="18" customHeight="1"/>
    <row r="854" ht="18" customHeight="1"/>
    <row r="855" ht="18" customHeight="1"/>
    <row r="856" ht="18" customHeight="1"/>
    <row r="857" ht="18" customHeight="1"/>
    <row r="858" ht="18" customHeight="1"/>
    <row r="859" ht="18" customHeight="1"/>
    <row r="860" ht="18" customHeight="1"/>
    <row r="861" ht="18" customHeight="1"/>
    <row r="862" ht="18" customHeight="1"/>
    <row r="863" ht="18" customHeight="1"/>
    <row r="864" ht="18" customHeight="1"/>
    <row r="865" ht="18" customHeight="1"/>
    <row r="866" ht="18" customHeight="1"/>
    <row r="867" ht="18" customHeight="1"/>
    <row r="868" ht="18" customHeight="1"/>
    <row r="869" ht="18" customHeight="1"/>
    <row r="870" ht="18" customHeight="1"/>
    <row r="871" ht="18" customHeight="1"/>
    <row r="872" ht="18" customHeight="1"/>
    <row r="873" ht="18" customHeight="1"/>
    <row r="874" ht="18" customHeight="1"/>
    <row r="875" ht="18" customHeight="1"/>
    <row r="876" ht="18" customHeight="1"/>
    <row r="877" ht="18" customHeight="1"/>
    <row r="878" ht="18" customHeight="1"/>
    <row r="879" ht="18" customHeight="1"/>
    <row r="880" ht="18" customHeight="1"/>
    <row r="881" ht="18" customHeight="1"/>
    <row r="882" ht="18" customHeight="1"/>
    <row r="883" ht="18" customHeight="1"/>
    <row r="884" ht="18" customHeight="1"/>
    <row r="885" ht="18" customHeight="1"/>
    <row r="886" ht="18" customHeight="1"/>
    <row r="887" ht="18" customHeight="1"/>
    <row r="888" ht="18" customHeight="1"/>
    <row r="889" ht="18" customHeight="1"/>
    <row r="890" ht="18" customHeight="1"/>
    <row r="891" ht="18" customHeight="1"/>
    <row r="892" ht="18" customHeight="1"/>
    <row r="893" ht="18" customHeight="1"/>
    <row r="894" ht="18" customHeight="1"/>
    <row r="895" ht="18" customHeight="1"/>
    <row r="896" ht="18" customHeight="1"/>
    <row r="897" ht="18" customHeight="1"/>
    <row r="898" ht="18" customHeight="1"/>
    <row r="899" ht="18" customHeight="1"/>
    <row r="900" ht="18" customHeight="1"/>
    <row r="901" ht="18" customHeight="1"/>
    <row r="902" ht="18" customHeight="1"/>
    <row r="903" ht="18" customHeight="1"/>
    <row r="904" ht="18" customHeight="1"/>
    <row r="905" ht="18" customHeight="1"/>
    <row r="906" ht="18" customHeight="1"/>
    <row r="907" ht="18" customHeight="1"/>
    <row r="908" ht="18" customHeight="1"/>
    <row r="909" ht="18" customHeight="1"/>
    <row r="910" ht="18" customHeight="1"/>
    <row r="911" ht="18" customHeight="1"/>
    <row r="912" ht="18" customHeight="1"/>
    <row r="913" ht="18" customHeight="1"/>
    <row r="914" ht="18" customHeight="1"/>
    <row r="915" ht="18" customHeight="1"/>
    <row r="916" ht="18" customHeight="1"/>
    <row r="917" ht="18" customHeight="1"/>
    <row r="918" ht="18" customHeight="1"/>
    <row r="919" ht="18" customHeight="1"/>
    <row r="920" ht="18" customHeight="1"/>
    <row r="921" ht="18" customHeight="1"/>
    <row r="922" ht="18" customHeight="1"/>
    <row r="923" ht="18" customHeight="1"/>
    <row r="924" ht="18" customHeight="1"/>
    <row r="925" ht="18" customHeight="1"/>
    <row r="926" ht="18" customHeight="1"/>
    <row r="927" ht="18" customHeight="1"/>
    <row r="928" ht="18" customHeight="1"/>
    <row r="929" ht="18" customHeight="1"/>
    <row r="930" ht="18" customHeight="1"/>
    <row r="931" ht="18" customHeight="1"/>
    <row r="932" ht="18" customHeight="1"/>
    <row r="933" ht="18" customHeight="1"/>
    <row r="934" ht="18" customHeight="1"/>
    <row r="935" ht="18" customHeight="1"/>
    <row r="936" ht="18" customHeight="1"/>
    <row r="937" ht="18" customHeight="1"/>
    <row r="938" ht="18" customHeight="1"/>
    <row r="939" ht="18" customHeight="1"/>
    <row r="940" ht="18" customHeight="1"/>
    <row r="941" ht="18" customHeight="1"/>
    <row r="942" ht="18" customHeight="1"/>
    <row r="943" ht="18" customHeight="1"/>
    <row r="944" ht="18" customHeight="1"/>
    <row r="945" ht="18" customHeight="1"/>
    <row r="946" ht="18" customHeight="1"/>
    <row r="947" ht="18" customHeight="1"/>
    <row r="948" ht="18" customHeight="1"/>
    <row r="949" ht="18" customHeight="1"/>
    <row r="950" ht="18" customHeight="1"/>
    <row r="951" ht="18" customHeight="1"/>
    <row r="952" ht="18" customHeight="1"/>
    <row r="953" ht="18" customHeight="1"/>
    <row r="954" ht="18" customHeight="1"/>
    <row r="955" ht="18" customHeight="1"/>
    <row r="956" ht="18" customHeight="1"/>
    <row r="957" ht="18" customHeight="1"/>
    <row r="958" ht="18" customHeight="1"/>
    <row r="959" ht="18" customHeight="1"/>
    <row r="960" ht="18" customHeight="1"/>
    <row r="961" ht="18" customHeight="1"/>
    <row r="962" ht="18" customHeight="1"/>
    <row r="963" ht="18" customHeight="1"/>
    <row r="964" ht="18" customHeight="1"/>
    <row r="965" ht="18" customHeight="1"/>
    <row r="966" ht="18" customHeight="1"/>
    <row r="967" ht="18" customHeight="1"/>
    <row r="968" ht="18" customHeight="1"/>
    <row r="969" ht="18" customHeight="1"/>
    <row r="970" ht="18" customHeight="1"/>
    <row r="971" ht="18" customHeight="1"/>
    <row r="972" ht="18" customHeight="1"/>
    <row r="973" ht="18" customHeight="1"/>
    <row r="974" ht="18" customHeight="1"/>
    <row r="975" ht="18" customHeight="1"/>
    <row r="976" ht="18" customHeight="1"/>
    <row r="977" ht="18" customHeight="1"/>
    <row r="978" ht="18" customHeight="1"/>
    <row r="979" ht="18" customHeight="1"/>
    <row r="980" ht="18" customHeight="1"/>
    <row r="981" ht="18" customHeight="1"/>
    <row r="982" ht="18" customHeight="1"/>
    <row r="983" ht="18" customHeight="1"/>
    <row r="984" ht="18" customHeight="1"/>
    <row r="985" ht="18" customHeight="1"/>
    <row r="986" ht="18" customHeight="1"/>
    <row r="987" ht="18" customHeight="1"/>
    <row r="988" ht="18" customHeight="1"/>
    <row r="989" ht="18" customHeight="1"/>
    <row r="990" ht="18" customHeight="1"/>
    <row r="991" ht="18" customHeight="1"/>
    <row r="992" ht="18" customHeight="1"/>
    <row r="993" ht="18" customHeight="1"/>
    <row r="994" ht="18" customHeight="1"/>
    <row r="995" ht="18" customHeight="1"/>
    <row r="996" ht="18" customHeight="1"/>
    <row r="997" ht="18" customHeight="1"/>
    <row r="998" ht="18" customHeight="1"/>
    <row r="999" ht="18" customHeight="1"/>
    <row r="1000" ht="18" customHeight="1"/>
  </sheetData>
  <phoneticPr fontId="3"/>
  <pageMargins left="0.7" right="0.7" top="0.75" bottom="0.75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乾燥重量の測定値</vt:lpstr>
      <vt:lpstr>吸収量の計算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Sonobe Hirokazu</dc:creator>
  <cp:lastModifiedBy>Sasanami Tomohiro (笹浪知宏)</cp:lastModifiedBy>
  <dcterms:created xsi:type="dcterms:W3CDTF">2015-06-05T18:17:20Z</dcterms:created>
  <dcterms:modified xsi:type="dcterms:W3CDTF">2025-10-28T08:03:11Z</dcterms:modified>
</cp:coreProperties>
</file>